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2. Statement of Financial Position\"/>
    </mc:Choice>
  </mc:AlternateContent>
  <xr:revisionPtr revIDLastSave="0" documentId="8_{67F3B0B4-3BC1-4955-B7D4-DCC3641BE60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'DC42'!$A$1:$AA$54</definedName>
    <definedName name="_xlnm.Print_Area" localSheetId="10">'DC48'!$A$1:$AA$54</definedName>
    <definedName name="_xlnm.Print_Area" localSheetId="0">EKU!$A$1:$AA$54</definedName>
    <definedName name="_xlnm.Print_Area" localSheetId="3">'GT421'!$A$1:$AA$54</definedName>
    <definedName name="_xlnm.Print_Area" localSheetId="4">'GT422'!$A$1:$AA$54</definedName>
    <definedName name="_xlnm.Print_Area" localSheetId="5">'GT423'!$A$1:$AA$54</definedName>
    <definedName name="_xlnm.Print_Area" localSheetId="7">'GT481'!$A$1:$AA$54</definedName>
    <definedName name="_xlnm.Print_Area" localSheetId="8">'GT484'!$A$1:$AA$54</definedName>
    <definedName name="_xlnm.Print_Area" localSheetId="9">'GT485'!$A$1:$AA$54</definedName>
    <definedName name="_xlnm.Print_Area" localSheetId="1">JHB!$A$1:$AA$54</definedName>
    <definedName name="_xlnm.Print_Area" localSheetId="11">Summary!$A$1:$AA$54</definedName>
    <definedName name="_xlnm.Print_Area" localSheetId="2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X44" i="2"/>
  <c r="S44" i="2"/>
  <c r="N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R37" i="2"/>
  <c r="R44" i="2" s="1"/>
  <c r="Q37" i="2"/>
  <c r="Q44" i="2" s="1"/>
  <c r="P37" i="2"/>
  <c r="P44" i="2" s="1"/>
  <c r="O37" i="2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N26" i="2"/>
  <c r="C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W13" i="2"/>
  <c r="W26" i="2" s="1"/>
  <c r="V13" i="2"/>
  <c r="V26" i="2" s="1"/>
  <c r="V45" i="2" s="1"/>
  <c r="U13" i="2"/>
  <c r="U26" i="2" s="1"/>
  <c r="U45" i="2" s="1"/>
  <c r="T13" i="2"/>
  <c r="T26" i="2" s="1"/>
  <c r="S13" i="2"/>
  <c r="S26" i="2" s="1"/>
  <c r="S45" i="2" s="1"/>
  <c r="R13" i="2"/>
  <c r="Q13" i="2"/>
  <c r="Q26" i="2" s="1"/>
  <c r="P13" i="2"/>
  <c r="P26" i="2" s="1"/>
  <c r="O13" i="2"/>
  <c r="O26" i="2" s="1"/>
  <c r="N13" i="2"/>
  <c r="M13" i="2"/>
  <c r="M26" i="2" s="1"/>
  <c r="M45" i="2" s="1"/>
  <c r="L13" i="2"/>
  <c r="L26" i="2" s="1"/>
  <c r="K13" i="2"/>
  <c r="K26" i="2" s="1"/>
  <c r="J13" i="2"/>
  <c r="I13" i="2"/>
  <c r="I26" i="2" s="1"/>
  <c r="H13" i="2"/>
  <c r="G13" i="2"/>
  <c r="G26" i="2" s="1"/>
  <c r="F13" i="2"/>
  <c r="F26" i="2" s="1"/>
  <c r="F45" i="2" s="1"/>
  <c r="E13" i="2"/>
  <c r="E26" i="2" s="1"/>
  <c r="E45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E45" i="3"/>
  <c r="V44" i="3"/>
  <c r="N44" i="3"/>
  <c r="H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G37" i="3"/>
  <c r="F37" i="3"/>
  <c r="E37" i="3"/>
  <c r="E44" i="3" s="1"/>
  <c r="D37" i="3"/>
  <c r="D44" i="3" s="1"/>
  <c r="C37" i="3"/>
  <c r="C44" i="3" s="1"/>
  <c r="V26" i="3"/>
  <c r="V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W13" i="3"/>
  <c r="W26" i="3" s="1"/>
  <c r="V13" i="3"/>
  <c r="U13" i="3"/>
  <c r="U26" i="3" s="1"/>
  <c r="U45" i="3" s="1"/>
  <c r="T13" i="3"/>
  <c r="T26" i="3" s="1"/>
  <c r="S13" i="3"/>
  <c r="S26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J13" i="3"/>
  <c r="I13" i="3"/>
  <c r="I26" i="3" s="1"/>
  <c r="I45" i="3" s="1"/>
  <c r="H13" i="3"/>
  <c r="H26" i="3" s="1"/>
  <c r="G13" i="3"/>
  <c r="G26" i="3" s="1"/>
  <c r="F13" i="3"/>
  <c r="F26" i="3" s="1"/>
  <c r="F45" i="3" s="1"/>
  <c r="E13" i="3"/>
  <c r="E26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4" i="4"/>
  <c r="F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X44" i="4" s="1"/>
  <c r="W37" i="4"/>
  <c r="V37" i="4"/>
  <c r="V44" i="4" s="1"/>
  <c r="U37" i="4"/>
  <c r="U44" i="4" s="1"/>
  <c r="T37" i="4"/>
  <c r="S37" i="4"/>
  <c r="S44" i="4" s="1"/>
  <c r="R37" i="4"/>
  <c r="R44" i="4" s="1"/>
  <c r="Q37" i="4"/>
  <c r="P37" i="4"/>
  <c r="P44" i="4" s="1"/>
  <c r="O37" i="4"/>
  <c r="N37" i="4"/>
  <c r="N44" i="4" s="1"/>
  <c r="M37" i="4"/>
  <c r="M44" i="4" s="1"/>
  <c r="L37" i="4"/>
  <c r="K37" i="4"/>
  <c r="K44" i="4" s="1"/>
  <c r="J37" i="4"/>
  <c r="J44" i="4" s="1"/>
  <c r="I37" i="4"/>
  <c r="H37" i="4"/>
  <c r="H44" i="4" s="1"/>
  <c r="G37" i="4"/>
  <c r="F37" i="4"/>
  <c r="E37" i="4"/>
  <c r="E44" i="4" s="1"/>
  <c r="D37" i="4"/>
  <c r="C37" i="4"/>
  <c r="C44" i="4" s="1"/>
  <c r="V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J26" i="4" s="1"/>
  <c r="J45" i="4" s="1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W13" i="4"/>
  <c r="W26" i="4" s="1"/>
  <c r="V13" i="4"/>
  <c r="U13" i="4"/>
  <c r="U26" i="4" s="1"/>
  <c r="U45" i="4" s="1"/>
  <c r="T13" i="4"/>
  <c r="T26" i="4" s="1"/>
  <c r="S13" i="4"/>
  <c r="S26" i="4" s="1"/>
  <c r="R13" i="4"/>
  <c r="Q13" i="4"/>
  <c r="Q26" i="4" s="1"/>
  <c r="P13" i="4"/>
  <c r="P26" i="4" s="1"/>
  <c r="O13" i="4"/>
  <c r="O26" i="4" s="1"/>
  <c r="N13" i="4"/>
  <c r="N26" i="4" s="1"/>
  <c r="N45" i="4" s="1"/>
  <c r="M13" i="4"/>
  <c r="M26" i="4" s="1"/>
  <c r="M45" i="4" s="1"/>
  <c r="L13" i="4"/>
  <c r="L26" i="4" s="1"/>
  <c r="K13" i="4"/>
  <c r="K26" i="4" s="1"/>
  <c r="J13" i="4"/>
  <c r="I13" i="4"/>
  <c r="I26" i="4" s="1"/>
  <c r="H13" i="4"/>
  <c r="H26" i="4" s="1"/>
  <c r="G13" i="4"/>
  <c r="G26" i="4" s="1"/>
  <c r="F13" i="4"/>
  <c r="F26" i="4" s="1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U45" i="5"/>
  <c r="N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O44" i="5" s="1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Z37" i="5" s="1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E45" i="5" s="1"/>
  <c r="D37" i="5"/>
  <c r="D44" i="5" s="1"/>
  <c r="C37" i="5"/>
  <c r="C44" i="5" s="1"/>
  <c r="S26" i="5"/>
  <c r="K26" i="5"/>
  <c r="F26" i="5"/>
  <c r="AA25" i="5"/>
  <c r="Y25" i="5"/>
  <c r="Z25" i="5" s="1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W13" i="5"/>
  <c r="W26" i="5" s="1"/>
  <c r="V13" i="5"/>
  <c r="V26" i="5" s="1"/>
  <c r="V45" i="5" s="1"/>
  <c r="U13" i="5"/>
  <c r="U26" i="5" s="1"/>
  <c r="T13" i="5"/>
  <c r="T26" i="5" s="1"/>
  <c r="S13" i="5"/>
  <c r="R13" i="5"/>
  <c r="Q13" i="5"/>
  <c r="Q26" i="5" s="1"/>
  <c r="Q45" i="5" s="1"/>
  <c r="P13" i="5"/>
  <c r="P26" i="5" s="1"/>
  <c r="O13" i="5"/>
  <c r="O26" i="5" s="1"/>
  <c r="N13" i="5"/>
  <c r="N26" i="5" s="1"/>
  <c r="N45" i="5" s="1"/>
  <c r="M13" i="5"/>
  <c r="M26" i="5" s="1"/>
  <c r="M45" i="5" s="1"/>
  <c r="L13" i="5"/>
  <c r="L26" i="5" s="1"/>
  <c r="K13" i="5"/>
  <c r="J13" i="5"/>
  <c r="I13" i="5"/>
  <c r="I26" i="5" s="1"/>
  <c r="H13" i="5"/>
  <c r="H26" i="5" s="1"/>
  <c r="G13" i="5"/>
  <c r="F13" i="5"/>
  <c r="E13" i="5"/>
  <c r="E26" i="5" s="1"/>
  <c r="D13" i="5"/>
  <c r="D26" i="5" s="1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Z37" i="6" s="1"/>
  <c r="W37" i="6"/>
  <c r="V37" i="6"/>
  <c r="U37" i="6"/>
  <c r="U44" i="6" s="1"/>
  <c r="T37" i="6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C37" i="6"/>
  <c r="C44" i="6" s="1"/>
  <c r="AA25" i="6"/>
  <c r="Y25" i="6"/>
  <c r="Z25" i="6" s="1"/>
  <c r="X25" i="6"/>
  <c r="W25" i="6"/>
  <c r="V25" i="6"/>
  <c r="U25" i="6"/>
  <c r="T25" i="6"/>
  <c r="S25" i="6"/>
  <c r="R25" i="6"/>
  <c r="R26" i="6" s="1"/>
  <c r="R45" i="6" s="1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Y45" i="6" s="1"/>
  <c r="X13" i="6"/>
  <c r="W13" i="6"/>
  <c r="W26" i="6" s="1"/>
  <c r="V13" i="6"/>
  <c r="V26" i="6" s="1"/>
  <c r="U13" i="6"/>
  <c r="U26" i="6" s="1"/>
  <c r="U45" i="6" s="1"/>
  <c r="T13" i="6"/>
  <c r="T26" i="6" s="1"/>
  <c r="S13" i="6"/>
  <c r="S26" i="6" s="1"/>
  <c r="R13" i="6"/>
  <c r="Q13" i="6"/>
  <c r="Q26" i="6" s="1"/>
  <c r="Q45" i="6" s="1"/>
  <c r="P13" i="6"/>
  <c r="P26" i="6" s="1"/>
  <c r="O13" i="6"/>
  <c r="O26" i="6" s="1"/>
  <c r="N13" i="6"/>
  <c r="N26" i="6" s="1"/>
  <c r="N45" i="6" s="1"/>
  <c r="M13" i="6"/>
  <c r="L13" i="6"/>
  <c r="L26" i="6" s="1"/>
  <c r="K13" i="6"/>
  <c r="K26" i="6" s="1"/>
  <c r="J13" i="6"/>
  <c r="I13" i="6"/>
  <c r="I26" i="6" s="1"/>
  <c r="I45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AA43" i="7"/>
  <c r="AA44" i="7" s="1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N44" i="7" s="1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X44" i="7" s="1"/>
  <c r="Z44" i="7" s="1"/>
  <c r="W37" i="7"/>
  <c r="V37" i="7"/>
  <c r="U37" i="7"/>
  <c r="U44" i="7" s="1"/>
  <c r="T37" i="7"/>
  <c r="T44" i="7" s="1"/>
  <c r="S37" i="7"/>
  <c r="S44" i="7" s="1"/>
  <c r="R37" i="7"/>
  <c r="Q37" i="7"/>
  <c r="P37" i="7"/>
  <c r="O37" i="7"/>
  <c r="N37" i="7"/>
  <c r="M37" i="7"/>
  <c r="M44" i="7" s="1"/>
  <c r="L37" i="7"/>
  <c r="L44" i="7" s="1"/>
  <c r="K37" i="7"/>
  <c r="K44" i="7" s="1"/>
  <c r="J37" i="7"/>
  <c r="I37" i="7"/>
  <c r="H37" i="7"/>
  <c r="G37" i="7"/>
  <c r="F37" i="7"/>
  <c r="F44" i="7" s="1"/>
  <c r="E37" i="7"/>
  <c r="E44" i="7" s="1"/>
  <c r="D37" i="7"/>
  <c r="D44" i="7" s="1"/>
  <c r="C37" i="7"/>
  <c r="C44" i="7" s="1"/>
  <c r="Y26" i="7"/>
  <c r="K26" i="7"/>
  <c r="I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W13" i="7"/>
  <c r="W26" i="7" s="1"/>
  <c r="V13" i="7"/>
  <c r="V26" i="7" s="1"/>
  <c r="V45" i="7" s="1"/>
  <c r="U13" i="7"/>
  <c r="U26" i="7" s="1"/>
  <c r="U45" i="7" s="1"/>
  <c r="T13" i="7"/>
  <c r="T26" i="7" s="1"/>
  <c r="S13" i="7"/>
  <c r="S26" i="7" s="1"/>
  <c r="R13" i="7"/>
  <c r="Q13" i="7"/>
  <c r="Q26" i="7" s="1"/>
  <c r="P13" i="7"/>
  <c r="P26" i="7" s="1"/>
  <c r="O13" i="7"/>
  <c r="O26" i="7" s="1"/>
  <c r="N13" i="7"/>
  <c r="N26" i="7" s="1"/>
  <c r="N45" i="7" s="1"/>
  <c r="M13" i="7"/>
  <c r="M26" i="7" s="1"/>
  <c r="M45" i="7" s="1"/>
  <c r="L13" i="7"/>
  <c r="L26" i="7" s="1"/>
  <c r="K13" i="7"/>
  <c r="J13" i="7"/>
  <c r="I13" i="7"/>
  <c r="H13" i="7"/>
  <c r="H26" i="7" s="1"/>
  <c r="G13" i="7"/>
  <c r="G26" i="7" s="1"/>
  <c r="F13" i="7"/>
  <c r="F26" i="7" s="1"/>
  <c r="F45" i="7" s="1"/>
  <c r="E13" i="7"/>
  <c r="D13" i="7"/>
  <c r="D26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J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X44" i="8" s="1"/>
  <c r="W37" i="8"/>
  <c r="V37" i="8"/>
  <c r="U37" i="8"/>
  <c r="U44" i="8" s="1"/>
  <c r="T37" i="8"/>
  <c r="S37" i="8"/>
  <c r="S44" i="8" s="1"/>
  <c r="R37" i="8"/>
  <c r="R44" i="8" s="1"/>
  <c r="Q37" i="8"/>
  <c r="P37" i="8"/>
  <c r="P44" i="8" s="1"/>
  <c r="O37" i="8"/>
  <c r="N37" i="8"/>
  <c r="N44" i="8" s="1"/>
  <c r="M37" i="8"/>
  <c r="M44" i="8" s="1"/>
  <c r="L37" i="8"/>
  <c r="K37" i="8"/>
  <c r="J37" i="8"/>
  <c r="I37" i="8"/>
  <c r="H37" i="8"/>
  <c r="H44" i="8" s="1"/>
  <c r="G37" i="8"/>
  <c r="F37" i="8"/>
  <c r="E37" i="8"/>
  <c r="E44" i="8" s="1"/>
  <c r="D37" i="8"/>
  <c r="C37" i="8"/>
  <c r="K26" i="8"/>
  <c r="AA25" i="8"/>
  <c r="Y25" i="8"/>
  <c r="Z25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V13" i="8"/>
  <c r="U13" i="8"/>
  <c r="U26" i="8" s="1"/>
  <c r="U45" i="8" s="1"/>
  <c r="T13" i="8"/>
  <c r="T26" i="8" s="1"/>
  <c r="S13" i="8"/>
  <c r="S26" i="8" s="1"/>
  <c r="R13" i="8"/>
  <c r="Q13" i="8"/>
  <c r="Q26" i="8" s="1"/>
  <c r="P13" i="8"/>
  <c r="P26" i="8" s="1"/>
  <c r="O13" i="8"/>
  <c r="O26" i="8" s="1"/>
  <c r="N13" i="8"/>
  <c r="N26" i="8" s="1"/>
  <c r="M13" i="8"/>
  <c r="M26" i="8" s="1"/>
  <c r="M45" i="8" s="1"/>
  <c r="L13" i="8"/>
  <c r="L26" i="8" s="1"/>
  <c r="K13" i="8"/>
  <c r="J13" i="8"/>
  <c r="I13" i="8"/>
  <c r="I26" i="8" s="1"/>
  <c r="H13" i="8"/>
  <c r="H26" i="8" s="1"/>
  <c r="G13" i="8"/>
  <c r="G26" i="8" s="1"/>
  <c r="F13" i="8"/>
  <c r="E13" i="8"/>
  <c r="E26" i="8" s="1"/>
  <c r="E45" i="8" s="1"/>
  <c r="D13" i="8"/>
  <c r="D26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O44" i="9"/>
  <c r="K44" i="9"/>
  <c r="G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V37" i="9"/>
  <c r="V44" i="9" s="1"/>
  <c r="U37" i="9"/>
  <c r="T37" i="9"/>
  <c r="T44" i="9" s="1"/>
  <c r="S37" i="9"/>
  <c r="R37" i="9"/>
  <c r="R44" i="9" s="1"/>
  <c r="Q37" i="9"/>
  <c r="Q44" i="9" s="1"/>
  <c r="P37" i="9"/>
  <c r="O37" i="9"/>
  <c r="N37" i="9"/>
  <c r="N44" i="9" s="1"/>
  <c r="M37" i="9"/>
  <c r="L37" i="9"/>
  <c r="L44" i="9" s="1"/>
  <c r="K37" i="9"/>
  <c r="J37" i="9"/>
  <c r="J44" i="9" s="1"/>
  <c r="I37" i="9"/>
  <c r="I44" i="9" s="1"/>
  <c r="H37" i="9"/>
  <c r="H44" i="9" s="1"/>
  <c r="G37" i="9"/>
  <c r="F37" i="9"/>
  <c r="F44" i="9" s="1"/>
  <c r="E37" i="9"/>
  <c r="D37" i="9"/>
  <c r="D44" i="9" s="1"/>
  <c r="C37" i="9"/>
  <c r="I26" i="9"/>
  <c r="I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V13" i="9"/>
  <c r="V26" i="9" s="1"/>
  <c r="U13" i="9"/>
  <c r="U26" i="9" s="1"/>
  <c r="T13" i="9"/>
  <c r="T26" i="9" s="1"/>
  <c r="S13" i="9"/>
  <c r="S26" i="9" s="1"/>
  <c r="R13" i="9"/>
  <c r="R26" i="9" s="1"/>
  <c r="Q13" i="9"/>
  <c r="Q26" i="9" s="1"/>
  <c r="P13" i="9"/>
  <c r="P26" i="9" s="1"/>
  <c r="O13" i="9"/>
  <c r="O26" i="9" s="1"/>
  <c r="O45" i="9" s="1"/>
  <c r="N13" i="9"/>
  <c r="N26" i="9" s="1"/>
  <c r="M13" i="9"/>
  <c r="M26" i="9" s="1"/>
  <c r="L13" i="9"/>
  <c r="L26" i="9" s="1"/>
  <c r="K13" i="9"/>
  <c r="K26" i="9" s="1"/>
  <c r="J13" i="9"/>
  <c r="I13" i="9"/>
  <c r="H13" i="9"/>
  <c r="H26" i="9" s="1"/>
  <c r="G13" i="9"/>
  <c r="G26" i="9" s="1"/>
  <c r="G45" i="9" s="1"/>
  <c r="F13" i="9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I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X44" i="10" s="1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P37" i="10"/>
  <c r="P44" i="10" s="1"/>
  <c r="O37" i="10"/>
  <c r="N37" i="10"/>
  <c r="M37" i="10"/>
  <c r="M44" i="10" s="1"/>
  <c r="L37" i="10"/>
  <c r="L44" i="10" s="1"/>
  <c r="K37" i="10"/>
  <c r="K44" i="10" s="1"/>
  <c r="J37" i="10"/>
  <c r="J44" i="10" s="1"/>
  <c r="I37" i="10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AA25" i="10"/>
  <c r="Y25" i="10"/>
  <c r="Z25" i="10" s="1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W45" i="10" s="1"/>
  <c r="V13" i="10"/>
  <c r="V26" i="10" s="1"/>
  <c r="U13" i="10"/>
  <c r="U26" i="10" s="1"/>
  <c r="U45" i="10" s="1"/>
  <c r="T13" i="10"/>
  <c r="T26" i="10" s="1"/>
  <c r="S13" i="10"/>
  <c r="S26" i="10" s="1"/>
  <c r="R13" i="10"/>
  <c r="R26" i="10" s="1"/>
  <c r="Q13" i="10"/>
  <c r="Q26" i="10" s="1"/>
  <c r="P13" i="10"/>
  <c r="P26" i="10" s="1"/>
  <c r="O13" i="10"/>
  <c r="O26" i="10" s="1"/>
  <c r="N13" i="10"/>
  <c r="N26" i="10" s="1"/>
  <c r="M13" i="10"/>
  <c r="M26" i="10" s="1"/>
  <c r="L13" i="10"/>
  <c r="L26" i="10" s="1"/>
  <c r="K13" i="10"/>
  <c r="K26" i="10" s="1"/>
  <c r="J13" i="10"/>
  <c r="J26" i="10" s="1"/>
  <c r="I13" i="10"/>
  <c r="I26" i="10" s="1"/>
  <c r="I45" i="10" s="1"/>
  <c r="H13" i="10"/>
  <c r="H26" i="10" s="1"/>
  <c r="G13" i="10"/>
  <c r="F13" i="10"/>
  <c r="F26" i="10" s="1"/>
  <c r="E13" i="10"/>
  <c r="E26" i="10" s="1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F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T26" i="11"/>
  <c r="T45" i="11" s="1"/>
  <c r="L26" i="11"/>
  <c r="L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Y45" i="11" s="1"/>
  <c r="X13" i="11"/>
  <c r="X26" i="11" s="1"/>
  <c r="W13" i="11"/>
  <c r="W26" i="11" s="1"/>
  <c r="V13" i="11"/>
  <c r="V26" i="11" s="1"/>
  <c r="U13" i="11"/>
  <c r="U26" i="11" s="1"/>
  <c r="T13" i="11"/>
  <c r="S13" i="11"/>
  <c r="S26" i="11" s="1"/>
  <c r="R13" i="11"/>
  <c r="R26" i="11" s="1"/>
  <c r="Q13" i="11"/>
  <c r="Q26" i="11" s="1"/>
  <c r="Q45" i="11" s="1"/>
  <c r="P13" i="11"/>
  <c r="O13" i="11"/>
  <c r="O26" i="11" s="1"/>
  <c r="N13" i="11"/>
  <c r="N26" i="11" s="1"/>
  <c r="M13" i="11"/>
  <c r="M26" i="11" s="1"/>
  <c r="L13" i="11"/>
  <c r="K13" i="11"/>
  <c r="K26" i="11" s="1"/>
  <c r="J13" i="11"/>
  <c r="J26" i="11" s="1"/>
  <c r="I13" i="11"/>
  <c r="I26" i="11" s="1"/>
  <c r="I45" i="11" s="1"/>
  <c r="H13" i="11"/>
  <c r="H26" i="11" s="1"/>
  <c r="H45" i="11" s="1"/>
  <c r="G13" i="11"/>
  <c r="G26" i="11" s="1"/>
  <c r="F13" i="11"/>
  <c r="F26" i="11" s="1"/>
  <c r="F45" i="11" s="1"/>
  <c r="E13" i="11"/>
  <c r="E26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V44" i="12"/>
  <c r="Q44" i="12"/>
  <c r="I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W37" i="12"/>
  <c r="V37" i="12"/>
  <c r="U37" i="12"/>
  <c r="U44" i="12" s="1"/>
  <c r="T37" i="12"/>
  <c r="T44" i="12" s="1"/>
  <c r="S37" i="12"/>
  <c r="S44" i="12" s="1"/>
  <c r="R37" i="12"/>
  <c r="R44" i="12" s="1"/>
  <c r="Q37" i="12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Q26" i="12"/>
  <c r="L26" i="12"/>
  <c r="AA25" i="12"/>
  <c r="Y25" i="12"/>
  <c r="Z25" i="12" s="1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X26" i="12" s="1"/>
  <c r="W13" i="12"/>
  <c r="W26" i="12" s="1"/>
  <c r="V13" i="12"/>
  <c r="V26" i="12" s="1"/>
  <c r="V45" i="12" s="1"/>
  <c r="U13" i="12"/>
  <c r="U26" i="12" s="1"/>
  <c r="T13" i="12"/>
  <c r="T26" i="12" s="1"/>
  <c r="S13" i="12"/>
  <c r="S26" i="12" s="1"/>
  <c r="R13" i="12"/>
  <c r="R26" i="12" s="1"/>
  <c r="Q13" i="12"/>
  <c r="P13" i="12"/>
  <c r="P26" i="12" s="1"/>
  <c r="O13" i="12"/>
  <c r="O26" i="12" s="1"/>
  <c r="N13" i="12"/>
  <c r="N26" i="12" s="1"/>
  <c r="M13" i="12"/>
  <c r="M26" i="12" s="1"/>
  <c r="L13" i="12"/>
  <c r="K13" i="12"/>
  <c r="K26" i="12" s="1"/>
  <c r="J13" i="12"/>
  <c r="J26" i="12" s="1"/>
  <c r="I13" i="12"/>
  <c r="I26" i="12" s="1"/>
  <c r="I45" i="12" s="1"/>
  <c r="H13" i="12"/>
  <c r="H26" i="12" s="1"/>
  <c r="G13" i="12"/>
  <c r="F13" i="12"/>
  <c r="F26" i="12" s="1"/>
  <c r="E13" i="12"/>
  <c r="E26" i="12" s="1"/>
  <c r="D13" i="12"/>
  <c r="D26" i="12" s="1"/>
  <c r="D45" i="12" s="1"/>
  <c r="C13" i="12"/>
  <c r="C26" i="12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N44" i="1"/>
  <c r="I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J44" i="1" s="1"/>
  <c r="I37" i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Q26" i="1"/>
  <c r="I26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X26" i="1" s="1"/>
  <c r="W13" i="1"/>
  <c r="W26" i="1" s="1"/>
  <c r="V13" i="1"/>
  <c r="V26" i="1" s="1"/>
  <c r="U13" i="1"/>
  <c r="U26" i="1" s="1"/>
  <c r="T13" i="1"/>
  <c r="T26" i="1" s="1"/>
  <c r="T45" i="1" s="1"/>
  <c r="S13" i="1"/>
  <c r="S26" i="1" s="1"/>
  <c r="R13" i="1"/>
  <c r="R26" i="1" s="1"/>
  <c r="R45" i="1" s="1"/>
  <c r="Q13" i="1"/>
  <c r="P13" i="1"/>
  <c r="P26" i="1" s="1"/>
  <c r="O13" i="1"/>
  <c r="O26" i="1" s="1"/>
  <c r="N13" i="1"/>
  <c r="N26" i="1" s="1"/>
  <c r="M13" i="1"/>
  <c r="M26" i="1" s="1"/>
  <c r="L13" i="1"/>
  <c r="L26" i="1" s="1"/>
  <c r="L45" i="1" s="1"/>
  <c r="K13" i="1"/>
  <c r="K26" i="1" s="1"/>
  <c r="J13" i="1"/>
  <c r="J26" i="1" s="1"/>
  <c r="J45" i="1" s="1"/>
  <c r="I13" i="1"/>
  <c r="H13" i="1"/>
  <c r="H26" i="1" s="1"/>
  <c r="G13" i="1"/>
  <c r="G26" i="1" s="1"/>
  <c r="F13" i="1"/>
  <c r="F26" i="1" s="1"/>
  <c r="E13" i="1"/>
  <c r="E26" i="1" s="1"/>
  <c r="D13" i="1"/>
  <c r="D26" i="1" s="1"/>
  <c r="D45" i="1" s="1"/>
  <c r="C13" i="1"/>
  <c r="C26" i="1" s="1"/>
  <c r="G45" i="2" l="1"/>
  <c r="N45" i="8"/>
  <c r="AA45" i="7"/>
  <c r="N45" i="11"/>
  <c r="V45" i="11"/>
  <c r="O45" i="10"/>
  <c r="G26" i="10"/>
  <c r="G45" i="10" s="1"/>
  <c r="C44" i="9"/>
  <c r="C45" i="9" s="1"/>
  <c r="S44" i="9"/>
  <c r="C45" i="7"/>
  <c r="O45" i="6"/>
  <c r="O45" i="5"/>
  <c r="W45" i="5"/>
  <c r="K45" i="5"/>
  <c r="V45" i="4"/>
  <c r="J44" i="7"/>
  <c r="R44" i="7"/>
  <c r="Z37" i="7"/>
  <c r="U45" i="1"/>
  <c r="R26" i="8"/>
  <c r="R45" i="8" s="1"/>
  <c r="AA45" i="6"/>
  <c r="AA45" i="5"/>
  <c r="J26" i="5"/>
  <c r="J45" i="5" s="1"/>
  <c r="R26" i="5"/>
  <c r="R45" i="5" s="1"/>
  <c r="S45" i="5"/>
  <c r="C45" i="4"/>
  <c r="K45" i="4"/>
  <c r="S45" i="4"/>
  <c r="C45" i="3"/>
  <c r="K45" i="3"/>
  <c r="S45" i="3"/>
  <c r="G44" i="2"/>
  <c r="O44" i="2"/>
  <c r="O45" i="2" s="1"/>
  <c r="W44" i="2"/>
  <c r="W45" i="2" s="1"/>
  <c r="F45" i="1"/>
  <c r="N45" i="1"/>
  <c r="V45" i="1"/>
  <c r="Z50" i="1"/>
  <c r="AA26" i="11"/>
  <c r="W44" i="9"/>
  <c r="C45" i="8"/>
  <c r="S45" i="8"/>
  <c r="AA26" i="8"/>
  <c r="AA45" i="8" s="1"/>
  <c r="C45" i="6"/>
  <c r="K45" i="6"/>
  <c r="S45" i="6"/>
  <c r="D45" i="3"/>
  <c r="L45" i="3"/>
  <c r="T45" i="3"/>
  <c r="AA26" i="2"/>
  <c r="AA45" i="2" s="1"/>
  <c r="J26" i="2"/>
  <c r="J45" i="2" s="1"/>
  <c r="R26" i="2"/>
  <c r="R45" i="2" s="1"/>
  <c r="Z37" i="2"/>
  <c r="F45" i="12"/>
  <c r="F26" i="9"/>
  <c r="F45" i="9" s="1"/>
  <c r="C44" i="8"/>
  <c r="E26" i="7"/>
  <c r="E45" i="7" s="1"/>
  <c r="J26" i="3"/>
  <c r="J45" i="3" s="1"/>
  <c r="M45" i="1"/>
  <c r="Q45" i="12"/>
  <c r="J45" i="10"/>
  <c r="S44" i="10"/>
  <c r="S45" i="10" s="1"/>
  <c r="Z44" i="1"/>
  <c r="Q45" i="9"/>
  <c r="Z37" i="9"/>
  <c r="P44" i="9"/>
  <c r="Z43" i="9"/>
  <c r="Z50" i="8"/>
  <c r="E45" i="6"/>
  <c r="Z44" i="2"/>
  <c r="N45" i="12"/>
  <c r="W44" i="5"/>
  <c r="AA45" i="3"/>
  <c r="E45" i="1"/>
  <c r="I45" i="1"/>
  <c r="O45" i="12"/>
  <c r="R45" i="10"/>
  <c r="W45" i="9"/>
  <c r="H45" i="1"/>
  <c r="R45" i="12"/>
  <c r="O44" i="8"/>
  <c r="O45" i="8" s="1"/>
  <c r="M26" i="6"/>
  <c r="M45" i="6" s="1"/>
  <c r="X44" i="5"/>
  <c r="Z44" i="5" s="1"/>
  <c r="G44" i="4"/>
  <c r="G45" i="4" s="1"/>
  <c r="O44" i="4"/>
  <c r="O45" i="4" s="1"/>
  <c r="W44" i="4"/>
  <c r="W45" i="4" s="1"/>
  <c r="G44" i="3"/>
  <c r="G45" i="3" s="1"/>
  <c r="O44" i="3"/>
  <c r="W44" i="3"/>
  <c r="W45" i="3" s="1"/>
  <c r="D45" i="2"/>
  <c r="L45" i="2"/>
  <c r="T45" i="2"/>
  <c r="C45" i="2"/>
  <c r="W44" i="12"/>
  <c r="W45" i="12" s="1"/>
  <c r="P26" i="11"/>
  <c r="P45" i="11" s="1"/>
  <c r="K44" i="8"/>
  <c r="G44" i="5"/>
  <c r="R26" i="4"/>
  <c r="R45" i="4" s="1"/>
  <c r="R26" i="3"/>
  <c r="R45" i="3" s="1"/>
  <c r="H26" i="2"/>
  <c r="G26" i="12"/>
  <c r="G45" i="12" s="1"/>
  <c r="Z44" i="12"/>
  <c r="AA45" i="10"/>
  <c r="J26" i="8"/>
  <c r="J45" i="8" s="1"/>
  <c r="K45" i="7"/>
  <c r="J26" i="6"/>
  <c r="J45" i="6" s="1"/>
  <c r="Q45" i="1"/>
  <c r="P45" i="1"/>
  <c r="J45" i="12"/>
  <c r="AA45" i="12"/>
  <c r="E45" i="10"/>
  <c r="M45" i="10"/>
  <c r="N44" i="10"/>
  <c r="J26" i="9"/>
  <c r="J45" i="9" s="1"/>
  <c r="Y45" i="9"/>
  <c r="G44" i="8"/>
  <c r="G45" i="8" s="1"/>
  <c r="W44" i="8"/>
  <c r="W45" i="8" s="1"/>
  <c r="AA44" i="1"/>
  <c r="AA45" i="1" s="1"/>
  <c r="C45" i="12"/>
  <c r="K45" i="12"/>
  <c r="S45" i="12"/>
  <c r="E45" i="11"/>
  <c r="M45" i="11"/>
  <c r="U45" i="11"/>
  <c r="F45" i="10"/>
  <c r="N45" i="10"/>
  <c r="V45" i="10"/>
  <c r="O44" i="10"/>
  <c r="AA44" i="9"/>
  <c r="AA45" i="9" s="1"/>
  <c r="F26" i="8"/>
  <c r="F45" i="8" s="1"/>
  <c r="V26" i="8"/>
  <c r="V45" i="8" s="1"/>
  <c r="J26" i="7"/>
  <c r="R26" i="7"/>
  <c r="R45" i="7" s="1"/>
  <c r="H44" i="7"/>
  <c r="P44" i="7"/>
  <c r="G44" i="7"/>
  <c r="G45" i="7" s="1"/>
  <c r="O44" i="7"/>
  <c r="O45" i="7" s="1"/>
  <c r="W44" i="7"/>
  <c r="W45" i="7" s="1"/>
  <c r="G44" i="6"/>
  <c r="G45" i="6" s="1"/>
  <c r="O44" i="6"/>
  <c r="W44" i="6"/>
  <c r="W45" i="6" s="1"/>
  <c r="O45" i="3"/>
  <c r="Z44" i="3"/>
  <c r="C45" i="1"/>
  <c r="K45" i="1"/>
  <c r="S45" i="1"/>
  <c r="E45" i="12"/>
  <c r="M45" i="12"/>
  <c r="U45" i="12"/>
  <c r="G45" i="11"/>
  <c r="O45" i="11"/>
  <c r="W45" i="11"/>
  <c r="H45" i="10"/>
  <c r="P45" i="10"/>
  <c r="X45" i="10"/>
  <c r="Z26" i="10"/>
  <c r="U45" i="9"/>
  <c r="L45" i="12"/>
  <c r="X45" i="11"/>
  <c r="Z45" i="11" s="1"/>
  <c r="Z26" i="11"/>
  <c r="N45" i="9"/>
  <c r="Q45" i="8"/>
  <c r="H45" i="12"/>
  <c r="P45" i="12"/>
  <c r="X45" i="12"/>
  <c r="Z45" i="12" s="1"/>
  <c r="Z26" i="12"/>
  <c r="T45" i="12"/>
  <c r="J45" i="11"/>
  <c r="R45" i="11"/>
  <c r="AA45" i="11"/>
  <c r="C45" i="10"/>
  <c r="K45" i="10"/>
  <c r="R45" i="9"/>
  <c r="G45" i="1"/>
  <c r="O45" i="1"/>
  <c r="W45" i="1"/>
  <c r="C45" i="11"/>
  <c r="K45" i="11"/>
  <c r="S45" i="11"/>
  <c r="X45" i="1"/>
  <c r="Z45" i="1" s="1"/>
  <c r="Z26" i="1"/>
  <c r="V45" i="9"/>
  <c r="Z44" i="8"/>
  <c r="Z44" i="4"/>
  <c r="X44" i="9"/>
  <c r="Z44" i="9" s="1"/>
  <c r="G26" i="5"/>
  <c r="H45" i="4"/>
  <c r="P45" i="4"/>
  <c r="X26" i="4"/>
  <c r="Z13" i="4"/>
  <c r="Q44" i="10"/>
  <c r="Q45" i="10" s="1"/>
  <c r="Y44" i="10"/>
  <c r="Y45" i="10" s="1"/>
  <c r="I44" i="8"/>
  <c r="I45" i="8" s="1"/>
  <c r="Q44" i="8"/>
  <c r="Y44" i="8"/>
  <c r="D44" i="6"/>
  <c r="D45" i="6" s="1"/>
  <c r="L44" i="6"/>
  <c r="L45" i="6" s="1"/>
  <c r="T44" i="6"/>
  <c r="T45" i="6" s="1"/>
  <c r="X44" i="6"/>
  <c r="Z44" i="6" s="1"/>
  <c r="Z50" i="6"/>
  <c r="H45" i="5"/>
  <c r="P45" i="5"/>
  <c r="X26" i="5"/>
  <c r="Z13" i="5"/>
  <c r="Q45" i="4"/>
  <c r="Z37" i="1"/>
  <c r="Z37" i="12"/>
  <c r="Z37" i="11"/>
  <c r="Z37" i="10"/>
  <c r="Z37" i="8"/>
  <c r="H45" i="6"/>
  <c r="P45" i="6"/>
  <c r="X26" i="6"/>
  <c r="Z13" i="6"/>
  <c r="D45" i="10"/>
  <c r="L45" i="10"/>
  <c r="T45" i="10"/>
  <c r="H45" i="9"/>
  <c r="P45" i="9"/>
  <c r="X26" i="9"/>
  <c r="Z13" i="9"/>
  <c r="S45" i="9"/>
  <c r="H45" i="7"/>
  <c r="P45" i="7"/>
  <c r="X26" i="7"/>
  <c r="Z13" i="7"/>
  <c r="E44" i="9"/>
  <c r="E45" i="9" s="1"/>
  <c r="M44" i="9"/>
  <c r="M45" i="9" s="1"/>
  <c r="U44" i="9"/>
  <c r="D44" i="8"/>
  <c r="D45" i="8" s="1"/>
  <c r="L44" i="8"/>
  <c r="L45" i="8" s="1"/>
  <c r="T44" i="8"/>
  <c r="T45" i="8" s="1"/>
  <c r="I44" i="4"/>
  <c r="Q44" i="4"/>
  <c r="Y44" i="4"/>
  <c r="Y45" i="4" s="1"/>
  <c r="Z43" i="4"/>
  <c r="Z37" i="3"/>
  <c r="I45" i="2"/>
  <c r="K45" i="9"/>
  <c r="S45" i="7"/>
  <c r="V45" i="6"/>
  <c r="D45" i="5"/>
  <c r="L45" i="5"/>
  <c r="T45" i="5"/>
  <c r="C45" i="5"/>
  <c r="F45" i="4"/>
  <c r="Z37" i="4"/>
  <c r="K45" i="2"/>
  <c r="Y45" i="8"/>
  <c r="F45" i="5"/>
  <c r="I45" i="4"/>
  <c r="H45" i="2"/>
  <c r="P45" i="2"/>
  <c r="X26" i="2"/>
  <c r="Z13" i="2"/>
  <c r="N45" i="2"/>
  <c r="K45" i="8"/>
  <c r="Z13" i="1"/>
  <c r="Z13" i="12"/>
  <c r="Z13" i="11"/>
  <c r="Z13" i="10"/>
  <c r="D45" i="9"/>
  <c r="L45" i="9"/>
  <c r="T45" i="9"/>
  <c r="Z50" i="9"/>
  <c r="H45" i="8"/>
  <c r="P45" i="8"/>
  <c r="X26" i="8"/>
  <c r="Z13" i="8"/>
  <c r="D45" i="7"/>
  <c r="L45" i="7"/>
  <c r="T45" i="7"/>
  <c r="I44" i="7"/>
  <c r="I45" i="7" s="1"/>
  <c r="Q44" i="7"/>
  <c r="Q45" i="7" s="1"/>
  <c r="Y44" i="7"/>
  <c r="Y45" i="7" s="1"/>
  <c r="F45" i="6"/>
  <c r="I45" i="5"/>
  <c r="D44" i="4"/>
  <c r="D45" i="4" s="1"/>
  <c r="L44" i="4"/>
  <c r="L45" i="4" s="1"/>
  <c r="T44" i="4"/>
  <c r="T45" i="4" s="1"/>
  <c r="Z50" i="4"/>
  <c r="H45" i="3"/>
  <c r="P45" i="3"/>
  <c r="X26" i="3"/>
  <c r="Z13" i="3"/>
  <c r="N45" i="3"/>
  <c r="Q45" i="2"/>
  <c r="J45" i="7" l="1"/>
  <c r="Z44" i="10"/>
  <c r="G45" i="5"/>
  <c r="X45" i="6"/>
  <c r="Z45" i="6" s="1"/>
  <c r="Z26" i="6"/>
  <c r="Z45" i="10"/>
  <c r="X45" i="9"/>
  <c r="Z45" i="9" s="1"/>
  <c r="Z26" i="9"/>
  <c r="X45" i="4"/>
  <c r="Z45" i="4" s="1"/>
  <c r="Z26" i="4"/>
  <c r="X45" i="5"/>
  <c r="Z45" i="5" s="1"/>
  <c r="Z26" i="5"/>
  <c r="X45" i="3"/>
  <c r="Z45" i="3" s="1"/>
  <c r="Z26" i="3"/>
  <c r="X45" i="2"/>
  <c r="Z45" i="2" s="1"/>
  <c r="Z26" i="2"/>
  <c r="X45" i="7"/>
  <c r="Z45" i="7" s="1"/>
  <c r="Z26" i="7"/>
  <c r="X45" i="8"/>
  <c r="Z45" i="8" s="1"/>
  <c r="Z26" i="8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<sst xmlns="http://schemas.openxmlformats.org/spreadsheetml/2006/main" count="1560" uniqueCount="91">
  <si>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</si>
  <si>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</si>
  <si>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</si>
  <si>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</si>
  <si>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</si>
  <si>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</si>
  <si>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</si>
  <si>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</si>
  <si>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</si>
  <si>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</si>
  <si>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</si>
  <si>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</si>
  <si>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</si>
  <si>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</si>
  <si>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</si>
  <si>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</si>
  <si>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</si>
  <si>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</si>
  <si>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</si>
  <si>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</si>
  <si>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</si>
  <si>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</si>
  <si>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</si>
  <si>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</si>
  <si>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</si>
  <si>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</si>
  <si>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</si>
  <si>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</si>
  <si>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</si>
  <si>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</si>
  <si>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</si>
  <si>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</si>
  <si>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</si>
  <si>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</si>
  <si>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</si>
  <si>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</si>
  <si>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</si>
  <si>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</si>
  <si>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</si>
  <si>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</si>
  <si>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</si>
  <si>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</si>
  <si>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</si>
  <si>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</si>
  <si>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</si>
  <si>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</si>
  <si>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</si>
  <si>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</si>
  <si>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</si>
  <si>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</si>
  <si>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</si>
  <si>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</si>
  <si>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</si>
  <si>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</si>
  <si>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</si>
  <si>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</si>
  <si>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</si>
  <si>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</si>
  <si>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</si>
  <si>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</si>
  <si>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</si>
  <si>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</si>
  <si>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</si>
  <si>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</si>
  <si>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</si>
  <si>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</si>
  <si>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</si>
  <si>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</si>
  <si>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</si>
  <si>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</si>
  <si>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</si>
  <si>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</si>
  <si>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</si>
  <si>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</si>
  <si>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</si>
  <si>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</si>
  <si>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Water management                                   ) for 1st Quarter ended 30 September 2025 (Figures Finalised as at 2025/10/28)</t>
  </si>
  <si>
    <t>Gauteng: City of Tshwane (TSH) - Table C6 Quarterly Budget Statement - Financial Position ( Water management                                   ) for 1st Quarter ended 30 September 2025 (Figures Finalised as at 2025/10/28)</t>
  </si>
  <si>
    <t>Gauteng: Emfuleni (GT421) - Table C6 Quarterly Budget Statement - Financial Position ( Water management                                   ) for 1st Quarter ended 30 September 2025 (Figures Finalised as at 2025/10/28)</t>
  </si>
  <si>
    <t>Gauteng: Midvaal (GT422) - Table C6 Quarterly Budget Statement - Financial Position ( Water management                                   ) for 1st Quarter ended 30 September 2025 (Figures Finalised as at 2025/10/28)</t>
  </si>
  <si>
    <t>Gauteng: Lesedi (GT423) - Table C6 Quarterly Budget Statement - Financial Position ( Water management                                   ) for 1st Quarter ended 30 September 2025 (Figures Finalised as at 2025/10/28)</t>
  </si>
  <si>
    <t>Gauteng: Sedibeng (DC42) - Table C6 Quarterly Budget Statement - Financial Position ( Water management                                   ) for 1st Quarter ended 30 September 2025 (Figures Finalised as at 2025/10/28)</t>
  </si>
  <si>
    <t>Gauteng: Mogale City (GT481) - Table C6 Quarterly Budget Statement - Financial Position ( Water management                                   ) for 1st Quarter ended 30 September 2025 (Figures Finalised as at 2025/10/28)</t>
  </si>
  <si>
    <t>Gauteng: Merafong City (GT484) - Table C6 Quarterly Budget Statement - Financial Position ( Water management                                   ) for 1st Quarter ended 30 September 2025 (Figures Finalised as at 2025/10/28)</t>
  </si>
  <si>
    <t>Gauteng: Rand West City (GT485) - Table C6 Quarterly Budget Statement - Financial Position ( Water management                                   ) for 1st Quarter ended 30 September 2025 (Figures Finalised as at 2025/10/28)</t>
  </si>
  <si>
    <t>Gauteng: West Rand (DC48) - Table C6 Quarterly Budget Statement - Financial Position ( Water management                                   ) for 1st Quarter ended 30 September 2025 (Figures Finalised as at 2025/10/28)</t>
  </si>
  <si>
    <t>Summary - Table C6 Quarterly Budget Statement - Financial Position ( Water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</si>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</sst>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4035510297</v>
      </c>
      <c r="D7" s="18"/>
      <c r="E7" s="19">
        <v>21707129</v>
      </c>
      <c r="F7" s="20">
        <v>21707129</v>
      </c>
      <c r="G7" s="20">
        <v>5130087717</v>
      </c>
      <c r="H7" s="20">
        <v>-101044156</v>
      </c>
      <c r="I7" s="20">
        <v>218542467</v>
      </c>
      <c r="J7" s="20">
        <v>5247586028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5247586028</v>
      </c>
      <c r="X7" s="20">
        <v>5426889</v>
      </c>
      <c r="Y7" s="20">
        <v>5242159139</v>
      </c>
      <c r="Z7" s="21">
        <v>96596.026544858381</v>
      </c>
      <c r="AA7" s="22">
        <v>21707129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59467162</v>
      </c>
      <c r="D10" s="18"/>
      <c r="E10" s="19">
        <v>49012784</v>
      </c>
      <c r="F10" s="20">
        <v>49012784</v>
      </c>
      <c r="G10" s="20">
        <v>-2256605757</v>
      </c>
      <c r="H10" s="20">
        <v>707059000</v>
      </c>
      <c r="I10" s="20">
        <v>667989688</v>
      </c>
      <c r="J10" s="20">
        <v>-881557069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-881557069</v>
      </c>
      <c r="X10" s="20">
        <v>12253230</v>
      </c>
      <c r="Y10" s="20">
        <v>-893810299</v>
      </c>
      <c r="Z10" s="21">
        <v>-7294.4872413233088</v>
      </c>
      <c r="AA10" s="22">
        <v>49012784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4094977459</v>
      </c>
      <c r="D13" s="29">
        <f>SUM(D6:D12)</f>
        <v>0</v>
      </c>
      <c r="E13" s="30">
        <f t="shared" si="0"/>
        <v>70719913</v>
      </c>
      <c r="F13" s="31">
        <f t="shared" si="0"/>
        <v>70719913</v>
      </c>
      <c r="G13" s="31">
        <f t="shared" si="0"/>
        <v>2873481960</v>
      </c>
      <c r="H13" s="31">
        <f t="shared" si="0"/>
        <v>606014844</v>
      </c>
      <c r="I13" s="31">
        <f t="shared" si="0"/>
        <v>886532155</v>
      </c>
      <c r="J13" s="31">
        <f t="shared" si="0"/>
        <v>4366028959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4366028959</v>
      </c>
      <c r="X13" s="31">
        <f t="shared" si="0"/>
        <v>17680119</v>
      </c>
      <c r="Y13" s="31">
        <f t="shared" si="0"/>
        <v>4348348840</v>
      </c>
      <c r="Z13" s="32">
        <f>+IF(X13&lt;&gt;0,+(Y13/X13)*100,0)</f>
        <v>24594.567717558915</v>
      </c>
      <c r="AA13" s="33">
        <f>SUM(AA6:AA12)</f>
        <v>70719913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15871152242</v>
      </c>
      <c r="D17" s="18"/>
      <c r="E17" s="19">
        <v>16693306087</v>
      </c>
      <c r="F17" s="20">
        <v>16693306087</v>
      </c>
      <c r="G17" s="24">
        <v>15843605824</v>
      </c>
      <c r="H17" s="24">
        <v>27633897</v>
      </c>
      <c r="I17" s="24">
        <v>429906</v>
      </c>
      <c r="J17" s="20">
        <v>15871669627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15871669627</v>
      </c>
      <c r="X17" s="20">
        <v>4173326610</v>
      </c>
      <c r="Y17" s="24">
        <v>11698343017</v>
      </c>
      <c r="Z17" s="25">
        <v>280.31218522338463</v>
      </c>
      <c r="AA17" s="26">
        <v>16693306087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15871152242</v>
      </c>
      <c r="D25" s="29">
        <f t="shared" ref="D25:Y25" si="1">SUM(D15:D24)</f>
        <v>0</v>
      </c>
      <c r="E25" s="35">
        <f t="shared" si="1"/>
        <v>16693306087</v>
      </c>
      <c r="F25" s="36">
        <f t="shared" si="1"/>
        <v>16693306087</v>
      </c>
      <c r="G25" s="36">
        <f t="shared" si="1"/>
        <v>15843605824</v>
      </c>
      <c r="H25" s="36">
        <f t="shared" si="1"/>
        <v>27633897</v>
      </c>
      <c r="I25" s="36">
        <f t="shared" si="1"/>
        <v>429906</v>
      </c>
      <c r="J25" s="36">
        <f t="shared" si="1"/>
        <v>15871669627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15871669627</v>
      </c>
      <c r="X25" s="36">
        <f t="shared" si="1"/>
        <v>4173326610</v>
      </c>
      <c r="Y25" s="36">
        <f t="shared" si="1"/>
        <v>11698343017</v>
      </c>
      <c r="Z25" s="37">
        <f>+IF(X25&lt;&gt;0,+(Y25/X25)*100,0)</f>
        <v>280.31218522338463</v>
      </c>
      <c r="AA25" s="38">
        <f>SUM(AA15:AA24)</f>
        <v>16693306087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19966129701</v>
      </c>
      <c r="D26" s="29">
        <f>+D13+D25</f>
        <v>0</v>
      </c>
      <c r="E26" s="30">
        <f t="shared" si="2"/>
        <v>16764026000</v>
      </c>
      <c r="F26" s="31">
        <f t="shared" si="2"/>
        <v>16764026000</v>
      </c>
      <c r="G26" s="31">
        <f t="shared" si="2"/>
        <v>18717087784</v>
      </c>
      <c r="H26" s="31">
        <f t="shared" si="2"/>
        <v>633648741</v>
      </c>
      <c r="I26" s="31">
        <f t="shared" si="2"/>
        <v>886962061</v>
      </c>
      <c r="J26" s="31">
        <f t="shared" si="2"/>
        <v>20237698586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20237698586</v>
      </c>
      <c r="X26" s="31">
        <f t="shared" si="2"/>
        <v>4191006729</v>
      </c>
      <c r="Y26" s="31">
        <f t="shared" si="2"/>
        <v>16046691857</v>
      </c>
      <c r="Z26" s="32">
        <f>+IF(X26&lt;&gt;0,+(Y26/X26)*100,0)</f>
        <v>382.88394399282765</v>
      </c>
      <c r="AA26" s="33">
        <f>+AA13+AA25</f>
        <v>16764026000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383452402</v>
      </c>
      <c r="D32" s="18"/>
      <c r="E32" s="19">
        <v>973772940</v>
      </c>
      <c r="F32" s="20">
        <v>973772940</v>
      </c>
      <c r="G32" s="20">
        <v>-812145051</v>
      </c>
      <c r="H32" s="20">
        <v>267924045</v>
      </c>
      <c r="I32" s="20">
        <v>-307616789</v>
      </c>
      <c r="J32" s="20">
        <v>-851837795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-851837795</v>
      </c>
      <c r="X32" s="20">
        <v>243443229</v>
      </c>
      <c r="Y32" s="20">
        <v>-1095281024</v>
      </c>
      <c r="Z32" s="21">
        <v>-449.9122972116017</v>
      </c>
      <c r="AA32" s="22">
        <v>973772940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-12</v>
      </c>
      <c r="Y33" s="20">
        <v>12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383452402</v>
      </c>
      <c r="D37" s="29">
        <f t="shared" ref="D37:Y37" si="3">SUM(D29:D36)</f>
        <v>0</v>
      </c>
      <c r="E37" s="30">
        <f t="shared" si="3"/>
        <v>973772940</v>
      </c>
      <c r="F37" s="31">
        <f t="shared" si="3"/>
        <v>973772940</v>
      </c>
      <c r="G37" s="31">
        <f t="shared" si="3"/>
        <v>-812145051</v>
      </c>
      <c r="H37" s="31">
        <f t="shared" si="3"/>
        <v>267924045</v>
      </c>
      <c r="I37" s="31">
        <f t="shared" si="3"/>
        <v>-307616789</v>
      </c>
      <c r="J37" s="31">
        <f t="shared" si="3"/>
        <v>-851837795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-851837795</v>
      </c>
      <c r="X37" s="31">
        <f t="shared" si="3"/>
        <v>243443217</v>
      </c>
      <c r="Y37" s="31">
        <f t="shared" si="3"/>
        <v>-1095281012</v>
      </c>
      <c r="Z37" s="32">
        <f>+IF(X37&lt;&gt;0,+(Y37/X37)*100,0)</f>
        <v>-449.91231445976166</v>
      </c>
      <c r="AA37" s="33">
        <f>SUM(AA29:AA36)</f>
        <v>973772940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383452402</v>
      </c>
      <c r="D44" s="29">
        <f>+D37+D43</f>
        <v>0</v>
      </c>
      <c r="E44" s="30">
        <f t="shared" si="5"/>
        <v>973772940</v>
      </c>
      <c r="F44" s="31">
        <f t="shared" si="5"/>
        <v>973772940</v>
      </c>
      <c r="G44" s="31">
        <f t="shared" si="5"/>
        <v>-812145051</v>
      </c>
      <c r="H44" s="31">
        <f t="shared" si="5"/>
        <v>267924045</v>
      </c>
      <c r="I44" s="31">
        <f t="shared" si="5"/>
        <v>-307616789</v>
      </c>
      <c r="J44" s="31">
        <f t="shared" si="5"/>
        <v>-851837795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-851837795</v>
      </c>
      <c r="X44" s="31">
        <f t="shared" si="5"/>
        <v>243443217</v>
      </c>
      <c r="Y44" s="31">
        <f t="shared" si="5"/>
        <v>-1095281012</v>
      </c>
      <c r="Z44" s="32">
        <f>+IF(X44&lt;&gt;0,+(Y44/X44)*100,0)</f>
        <v>-449.91231445976166</v>
      </c>
      <c r="AA44" s="33">
        <f>+AA37+AA43</f>
        <v>973772940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19582677299</v>
      </c>
      <c r="D45" s="42">
        <f t="shared" si="6"/>
        <v>0</v>
      </c>
      <c r="E45" s="43">
        <f t="shared" si="6"/>
        <v>15790253060</v>
      </c>
      <c r="F45" s="44">
        <f t="shared" si="6"/>
        <v>15790253060</v>
      </c>
      <c r="G45" s="44">
        <f t="shared" si="6"/>
        <v>19529232835</v>
      </c>
      <c r="H45" s="44">
        <f t="shared" si="6"/>
        <v>365724696</v>
      </c>
      <c r="I45" s="44">
        <f t="shared" si="6"/>
        <v>1194578850</v>
      </c>
      <c r="J45" s="44">
        <f t="shared" si="6"/>
        <v>21089536381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21089536381</v>
      </c>
      <c r="X45" s="44">
        <f t="shared" si="6"/>
        <v>3947563512</v>
      </c>
      <c r="Y45" s="44">
        <f t="shared" si="6"/>
        <v>17141972869</v>
      </c>
      <c r="Z45" s="45">
        <f>+IF(X45&lt;&gt;0,+(Y45/X45)*100,0)</f>
        <v>434.24185112895532</v>
      </c>
      <c r="AA45" s="46">
        <f>+AA26-AA44</f>
        <v>15790253060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22948510291</v>
      </c>
      <c r="D47" s="18"/>
      <c r="E47" s="19">
        <v>26717132117</v>
      </c>
      <c r="F47" s="20">
        <v>26717132117</v>
      </c>
      <c r="G47" s="20">
        <v>23844502655</v>
      </c>
      <c r="H47" s="20">
        <v>1017609112</v>
      </c>
      <c r="I47" s="20">
        <v>968032205</v>
      </c>
      <c r="J47" s="20">
        <v>25830143972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25830143972</v>
      </c>
      <c r="X47" s="20">
        <v>6679282974</v>
      </c>
      <c r="Y47" s="20">
        <v>19150860998</v>
      </c>
      <c r="Z47" s="47">
        <v>286.72031223332328</v>
      </c>
      <c r="AA47" s="22">
        <v>26717132117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22948510291</v>
      </c>
      <c r="D50" s="50">
        <f t="shared" ref="D50:Y50" si="7">SUM(D47:D49)</f>
        <v>0</v>
      </c>
      <c r="E50" s="51">
        <f t="shared" si="7"/>
        <v>26717132117</v>
      </c>
      <c r="F50" s="52">
        <f t="shared" si="7"/>
        <v>26717132117</v>
      </c>
      <c r="G50" s="52">
        <f t="shared" si="7"/>
        <v>23844502655</v>
      </c>
      <c r="H50" s="52">
        <f t="shared" si="7"/>
        <v>1017609112</v>
      </c>
      <c r="I50" s="52">
        <f t="shared" si="7"/>
        <v>968032205</v>
      </c>
      <c r="J50" s="52">
        <f t="shared" si="7"/>
        <v>25830143972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25830143972</v>
      </c>
      <c r="X50" s="52">
        <f t="shared" si="7"/>
        <v>6679282974</v>
      </c>
      <c r="Y50" s="52">
        <f t="shared" si="7"/>
        <v>19150860998</v>
      </c>
      <c r="Z50" s="53">
        <f>+IF(X50&lt;&gt;0,+(Y50/X50)*100,0)</f>
        <v>286.72031223332328</v>
      </c>
      <c r="AA50" s="54">
        <f>SUM(AA47:AA49)</f>
        <v>26717132117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1929929058</v>
      </c>
      <c r="F6" s="20">
        <v>1929929058</v>
      </c>
      <c r="G6" s="20">
        <v>-228224578</v>
      </c>
      <c r="H6" s="20">
        <v>-252309265</v>
      </c>
      <c r="I6" s="20">
        <v>-156725165</v>
      </c>
      <c r="J6" s="20">
        <v>-637259008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-637259008</v>
      </c>
      <c r="X6" s="20">
        <v>484331377</v>
      </c>
      <c r="Y6" s="20">
        <v>-1121590385</v>
      </c>
      <c r="Z6" s="21">
        <v>-231.57499973411797</v>
      </c>
      <c r="AA6" s="22">
        <v>1929929058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4021681000</v>
      </c>
      <c r="F7" s="20">
        <v>4021681000</v>
      </c>
      <c r="G7" s="20">
        <v>-199259274</v>
      </c>
      <c r="H7" s="20">
        <v>488263121</v>
      </c>
      <c r="I7" s="20">
        <v>168473627</v>
      </c>
      <c r="J7" s="20">
        <v>457477474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457477474</v>
      </c>
      <c r="X7" s="20">
        <v>990246250</v>
      </c>
      <c r="Y7" s="20">
        <v>-532768776</v>
      </c>
      <c r="Z7" s="21">
        <v>-53.801645398808631</v>
      </c>
      <c r="AA7" s="22">
        <v>4021681000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246934697</v>
      </c>
      <c r="H8" s="20">
        <v>-166386763</v>
      </c>
      <c r="I8" s="20">
        <v>-5113964</v>
      </c>
      <c r="J8" s="20">
        <v>75433970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75433970</v>
      </c>
      <c r="X8" s="20"/>
      <c r="Y8" s="20">
        <v>75433970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184578000</v>
      </c>
      <c r="F10" s="20">
        <v>184578000</v>
      </c>
      <c r="G10" s="20">
        <v>7519528</v>
      </c>
      <c r="H10" s="20">
        <v>2014410</v>
      </c>
      <c r="I10" s="20">
        <v>3294373</v>
      </c>
      <c r="J10" s="20">
        <v>12828311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12828311</v>
      </c>
      <c r="X10" s="20">
        <v>46144500</v>
      </c>
      <c r="Y10" s="20">
        <v>-33316189</v>
      </c>
      <c r="Z10" s="21">
        <v>-72.199696605229221</v>
      </c>
      <c r="AA10" s="22">
        <v>184578000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6136188058</v>
      </c>
      <c r="F13" s="31">
        <f t="shared" si="0"/>
        <v>6136188058</v>
      </c>
      <c r="G13" s="31">
        <f t="shared" si="0"/>
        <v>-173029627</v>
      </c>
      <c r="H13" s="31">
        <f t="shared" si="0"/>
        <v>71581503</v>
      </c>
      <c r="I13" s="31">
        <f t="shared" si="0"/>
        <v>9928871</v>
      </c>
      <c r="J13" s="31">
        <f t="shared" si="0"/>
        <v>-91519253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-91519253</v>
      </c>
      <c r="X13" s="31">
        <f t="shared" si="0"/>
        <v>1520722127</v>
      </c>
      <c r="Y13" s="31">
        <f t="shared" si="0"/>
        <v>-1612241380</v>
      </c>
      <c r="Z13" s="32">
        <f>+IF(X13&lt;&gt;0,+(Y13/X13)*100,0)</f>
        <v>-106.01814436543673</v>
      </c>
      <c r="AA13" s="33">
        <f>SUM(AA6:AA12)</f>
        <v>6136188058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1328870098</v>
      </c>
      <c r="F17" s="20">
        <v>1328870098</v>
      </c>
      <c r="G17" s="24">
        <v>-29189713</v>
      </c>
      <c r="H17" s="24">
        <v>15916141</v>
      </c>
      <c r="I17" s="24">
        <v>87710418</v>
      </c>
      <c r="J17" s="20">
        <v>74436846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74436846</v>
      </c>
      <c r="X17" s="20">
        <v>99807447</v>
      </c>
      <c r="Y17" s="24">
        <v>-25370601</v>
      </c>
      <c r="Z17" s="25">
        <v>-25.419547100528479</v>
      </c>
      <c r="AA17" s="26">
        <v>1328870098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-760883</v>
      </c>
      <c r="H21" s="20"/>
      <c r="I21" s="20">
        <v>-760853</v>
      </c>
      <c r="J21" s="20">
        <v>-1521736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-1521736</v>
      </c>
      <c r="X21" s="20"/>
      <c r="Y21" s="20">
        <v>-1521736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1328870098</v>
      </c>
      <c r="F25" s="36">
        <f t="shared" si="1"/>
        <v>1328870098</v>
      </c>
      <c r="G25" s="36">
        <f t="shared" si="1"/>
        <v>-29950596</v>
      </c>
      <c r="H25" s="36">
        <f t="shared" si="1"/>
        <v>15916141</v>
      </c>
      <c r="I25" s="36">
        <f t="shared" si="1"/>
        <v>86949565</v>
      </c>
      <c r="J25" s="36">
        <f t="shared" si="1"/>
        <v>72915110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72915110</v>
      </c>
      <c r="X25" s="36">
        <f t="shared" si="1"/>
        <v>99807447</v>
      </c>
      <c r="Y25" s="36">
        <f t="shared" si="1"/>
        <v>-26892337</v>
      </c>
      <c r="Z25" s="37">
        <f>+IF(X25&lt;&gt;0,+(Y25/X25)*100,0)</f>
        <v>-26.944218901822026</v>
      </c>
      <c r="AA25" s="38">
        <f>SUM(AA15:AA24)</f>
        <v>1328870098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7465058156</v>
      </c>
      <c r="F26" s="31">
        <f t="shared" si="2"/>
        <v>7465058156</v>
      </c>
      <c r="G26" s="31">
        <f t="shared" si="2"/>
        <v>-202980223</v>
      </c>
      <c r="H26" s="31">
        <f t="shared" si="2"/>
        <v>87497644</v>
      </c>
      <c r="I26" s="31">
        <f t="shared" si="2"/>
        <v>96878436</v>
      </c>
      <c r="J26" s="31">
        <f t="shared" si="2"/>
        <v>-18604143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-18604143</v>
      </c>
      <c r="X26" s="31">
        <f t="shared" si="2"/>
        <v>1620529574</v>
      </c>
      <c r="Y26" s="31">
        <f t="shared" si="2"/>
        <v>-1639133717</v>
      </c>
      <c r="Z26" s="32">
        <f>+IF(X26&lt;&gt;0,+(Y26/X26)*100,0)</f>
        <v>-101.14802860117381</v>
      </c>
      <c r="AA26" s="33">
        <f>+AA13+AA25</f>
        <v>7465058156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309076234</v>
      </c>
      <c r="H30" s="20">
        <v>8522867</v>
      </c>
      <c r="I30" s="20">
        <v>-100376776</v>
      </c>
      <c r="J30" s="20">
        <v>217222325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217222325</v>
      </c>
      <c r="X30" s="20"/>
      <c r="Y30" s="20">
        <v>217222325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53355421</v>
      </c>
      <c r="H31" s="20"/>
      <c r="I31" s="20"/>
      <c r="J31" s="20">
        <v>53355421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53355421</v>
      </c>
      <c r="X31" s="20"/>
      <c r="Y31" s="20">
        <v>53355421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1328870098</v>
      </c>
      <c r="F32" s="20">
        <v>1328870098</v>
      </c>
      <c r="G32" s="20">
        <v>-621836150</v>
      </c>
      <c r="H32" s="20">
        <v>-97355217</v>
      </c>
      <c r="I32" s="20">
        <v>-31441247</v>
      </c>
      <c r="J32" s="20">
        <v>-750632614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-750632614</v>
      </c>
      <c r="X32" s="20">
        <v>99807447</v>
      </c>
      <c r="Y32" s="20">
        <v>-850440061</v>
      </c>
      <c r="Z32" s="21">
        <v>-852.08076808136377</v>
      </c>
      <c r="AA32" s="22">
        <v>1328870098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-160780</v>
      </c>
      <c r="H34" s="20"/>
      <c r="I34" s="20"/>
      <c r="J34" s="20">
        <v>-160780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-160780</v>
      </c>
      <c r="X34" s="20"/>
      <c r="Y34" s="20">
        <v>-160780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-49422844</v>
      </c>
      <c r="H35" s="20">
        <v>61496149</v>
      </c>
      <c r="I35" s="20">
        <v>14258223</v>
      </c>
      <c r="J35" s="20">
        <v>26331528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26331528</v>
      </c>
      <c r="X35" s="20"/>
      <c r="Y35" s="20">
        <v>26331528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53135136</v>
      </c>
      <c r="H36" s="20">
        <v>-5001998</v>
      </c>
      <c r="I36" s="20">
        <v>6591283</v>
      </c>
      <c r="J36" s="20">
        <v>54724421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54724421</v>
      </c>
      <c r="X36" s="20"/>
      <c r="Y36" s="20">
        <v>54724421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1328870098</v>
      </c>
      <c r="F37" s="31">
        <f t="shared" si="3"/>
        <v>1328870098</v>
      </c>
      <c r="G37" s="31">
        <f t="shared" si="3"/>
        <v>-255852983</v>
      </c>
      <c r="H37" s="31">
        <f t="shared" si="3"/>
        <v>-32338199</v>
      </c>
      <c r="I37" s="31">
        <f t="shared" si="3"/>
        <v>-110968517</v>
      </c>
      <c r="J37" s="31">
        <f t="shared" si="3"/>
        <v>-399159699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-399159699</v>
      </c>
      <c r="X37" s="31">
        <f t="shared" si="3"/>
        <v>99807447</v>
      </c>
      <c r="Y37" s="31">
        <f t="shared" si="3"/>
        <v>-498967146</v>
      </c>
      <c r="Z37" s="32">
        <f>+IF(X37&lt;&gt;0,+(Y37/X37)*100,0)</f>
        <v>-499.92977578115989</v>
      </c>
      <c r="AA37" s="33">
        <f>SUM(AA29:AA36)</f>
        <v>1328870098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-294503137</v>
      </c>
      <c r="H39" s="20">
        <v>76431528</v>
      </c>
      <c r="I39" s="20">
        <v>26405911</v>
      </c>
      <c r="J39" s="20">
        <v>-191665698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-191665698</v>
      </c>
      <c r="X39" s="20"/>
      <c r="Y39" s="20">
        <v>-191665698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2992369</v>
      </c>
      <c r="H42" s="20">
        <v>-1195541</v>
      </c>
      <c r="I42" s="20"/>
      <c r="J42" s="20">
        <v>1796828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1796828</v>
      </c>
      <c r="X42" s="20"/>
      <c r="Y42" s="20">
        <v>1796828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-291510768</v>
      </c>
      <c r="H43" s="36">
        <f t="shared" si="4"/>
        <v>75235987</v>
      </c>
      <c r="I43" s="36">
        <f t="shared" si="4"/>
        <v>26405911</v>
      </c>
      <c r="J43" s="36">
        <f t="shared" si="4"/>
        <v>-189868870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-189868870</v>
      </c>
      <c r="X43" s="36">
        <f t="shared" si="4"/>
        <v>0</v>
      </c>
      <c r="Y43" s="36">
        <f t="shared" si="4"/>
        <v>-189868870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1328870098</v>
      </c>
      <c r="F44" s="31">
        <f t="shared" si="5"/>
        <v>1328870098</v>
      </c>
      <c r="G44" s="31">
        <f t="shared" si="5"/>
        <v>-547363751</v>
      </c>
      <c r="H44" s="31">
        <f t="shared" si="5"/>
        <v>42897788</v>
      </c>
      <c r="I44" s="31">
        <f t="shared" si="5"/>
        <v>-84562606</v>
      </c>
      <c r="J44" s="31">
        <f t="shared" si="5"/>
        <v>-589028569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-589028569</v>
      </c>
      <c r="X44" s="31">
        <f t="shared" si="5"/>
        <v>99807447</v>
      </c>
      <c r="Y44" s="31">
        <f t="shared" si="5"/>
        <v>-688836016</v>
      </c>
      <c r="Z44" s="32">
        <f>+IF(X44&lt;&gt;0,+(Y44/X44)*100,0)</f>
        <v>-690.1649493148542</v>
      </c>
      <c r="AA44" s="33">
        <f>+AA37+AA43</f>
        <v>1328870098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6136188058</v>
      </c>
      <c r="F45" s="44">
        <f t="shared" si="6"/>
        <v>6136188058</v>
      </c>
      <c r="G45" s="44">
        <f t="shared" si="6"/>
        <v>344383528</v>
      </c>
      <c r="H45" s="44">
        <f t="shared" si="6"/>
        <v>44599856</v>
      </c>
      <c r="I45" s="44">
        <f t="shared" si="6"/>
        <v>181441042</v>
      </c>
      <c r="J45" s="44">
        <f t="shared" si="6"/>
        <v>570424426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570424426</v>
      </c>
      <c r="X45" s="44">
        <f t="shared" si="6"/>
        <v>1520722127</v>
      </c>
      <c r="Y45" s="44">
        <f t="shared" si="6"/>
        <v>-950297701</v>
      </c>
      <c r="Z45" s="45">
        <f>+IF(X45&lt;&gt;0,+(Y45/X45)*100,0)</f>
        <v>-62.48989766951685</v>
      </c>
      <c r="AA45" s="46">
        <f>+AA26-AA44</f>
        <v>6136188058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216828027</v>
      </c>
      <c r="H47" s="20"/>
      <c r="I47" s="20"/>
      <c r="J47" s="20">
        <v>216828027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216828027</v>
      </c>
      <c r="X47" s="20"/>
      <c r="Y47" s="20">
        <v>216828027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216828027</v>
      </c>
      <c r="H50" s="52">
        <f t="shared" si="7"/>
        <v>0</v>
      </c>
      <c r="I50" s="52">
        <f t="shared" si="7"/>
        <v>0</v>
      </c>
      <c r="J50" s="52">
        <f t="shared" si="7"/>
        <v>216828027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216828027</v>
      </c>
      <c r="X50" s="52">
        <f t="shared" si="7"/>
        <v>0</v>
      </c>
      <c r="Y50" s="52">
        <f t="shared" si="7"/>
        <v>216828027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2201478374</v>
      </c>
      <c r="F6" s="20">
        <v>2201478374</v>
      </c>
      <c r="G6" s="20">
        <v>-407860645</v>
      </c>
      <c r="H6" s="20">
        <v>-407860645</v>
      </c>
      <c r="I6" s="20">
        <v>-813096859</v>
      </c>
      <c r="J6" s="20">
        <v>-1628818149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-1628818149</v>
      </c>
      <c r="X6" s="20">
        <v>343056703</v>
      </c>
      <c r="Y6" s="20">
        <v>-1971874852</v>
      </c>
      <c r="Z6" s="21">
        <v>-574.79560514519369</v>
      </c>
      <c r="AA6" s="22">
        <v>2201478374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185056493</v>
      </c>
      <c r="H7" s="20">
        <v>185056493</v>
      </c>
      <c r="I7" s="20">
        <v>-269116574</v>
      </c>
      <c r="J7" s="20">
        <v>100996412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100996412</v>
      </c>
      <c r="X7" s="20"/>
      <c r="Y7" s="20">
        <v>100996412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24979052</v>
      </c>
      <c r="H11" s="24">
        <v>24979052</v>
      </c>
      <c r="I11" s="24">
        <v>126688736</v>
      </c>
      <c r="J11" s="20">
        <v>176646840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176646840</v>
      </c>
      <c r="X11" s="20">
        <v>-6</v>
      </c>
      <c r="Y11" s="24">
        <v>176646846</v>
      </c>
      <c r="Z11" s="25">
        <v>-2944114100</v>
      </c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2201478374</v>
      </c>
      <c r="F13" s="31">
        <f t="shared" si="0"/>
        <v>2201478374</v>
      </c>
      <c r="G13" s="31">
        <f t="shared" si="0"/>
        <v>-197825100</v>
      </c>
      <c r="H13" s="31">
        <f t="shared" si="0"/>
        <v>-197825100</v>
      </c>
      <c r="I13" s="31">
        <f t="shared" si="0"/>
        <v>-955524697</v>
      </c>
      <c r="J13" s="31">
        <f t="shared" si="0"/>
        <v>-1351174897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-1351174897</v>
      </c>
      <c r="X13" s="31">
        <f t="shared" si="0"/>
        <v>343056697</v>
      </c>
      <c r="Y13" s="31">
        <f t="shared" si="0"/>
        <v>-1694231594</v>
      </c>
      <c r="Z13" s="32">
        <f>+IF(X13&lt;&gt;0,+(Y13/X13)*100,0)</f>
        <v>-493.86343680677368</v>
      </c>
      <c r="AA13" s="33">
        <f>SUM(AA6:AA12)</f>
        <v>2201478374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424130535</v>
      </c>
      <c r="F17" s="20">
        <v>424130535</v>
      </c>
      <c r="G17" s="24"/>
      <c r="H17" s="24"/>
      <c r="I17" s="24">
        <v>23250870</v>
      </c>
      <c r="J17" s="20">
        <v>23250870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23250870</v>
      </c>
      <c r="X17" s="20">
        <v>66130140</v>
      </c>
      <c r="Y17" s="24">
        <v>-42879270</v>
      </c>
      <c r="Z17" s="25">
        <v>-64.840736765414377</v>
      </c>
      <c r="AA17" s="26">
        <v>424130535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424130535</v>
      </c>
      <c r="F25" s="36">
        <f t="shared" si="1"/>
        <v>424130535</v>
      </c>
      <c r="G25" s="36">
        <f t="shared" si="1"/>
        <v>0</v>
      </c>
      <c r="H25" s="36">
        <f t="shared" si="1"/>
        <v>0</v>
      </c>
      <c r="I25" s="36">
        <f t="shared" si="1"/>
        <v>23250870</v>
      </c>
      <c r="J25" s="36">
        <f t="shared" si="1"/>
        <v>23250870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23250870</v>
      </c>
      <c r="X25" s="36">
        <f t="shared" si="1"/>
        <v>66130140</v>
      </c>
      <c r="Y25" s="36">
        <f t="shared" si="1"/>
        <v>-42879270</v>
      </c>
      <c r="Z25" s="37">
        <f>+IF(X25&lt;&gt;0,+(Y25/X25)*100,0)</f>
        <v>-64.840736765414377</v>
      </c>
      <c r="AA25" s="38">
        <f>SUM(AA15:AA24)</f>
        <v>424130535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2625608909</v>
      </c>
      <c r="F26" s="31">
        <f t="shared" si="2"/>
        <v>2625608909</v>
      </c>
      <c r="G26" s="31">
        <f t="shared" si="2"/>
        <v>-197825100</v>
      </c>
      <c r="H26" s="31">
        <f t="shared" si="2"/>
        <v>-197825100</v>
      </c>
      <c r="I26" s="31">
        <f t="shared" si="2"/>
        <v>-932273827</v>
      </c>
      <c r="J26" s="31">
        <f t="shared" si="2"/>
        <v>-1327924027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-1327924027</v>
      </c>
      <c r="X26" s="31">
        <f t="shared" si="2"/>
        <v>409186837</v>
      </c>
      <c r="Y26" s="31">
        <f t="shared" si="2"/>
        <v>-1737110864</v>
      </c>
      <c r="Z26" s="32">
        <f>+IF(X26&lt;&gt;0,+(Y26/X26)*100,0)</f>
        <v>-424.5275524344396</v>
      </c>
      <c r="AA26" s="33">
        <f>+AA13+AA25</f>
        <v>2625608909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-762821998</v>
      </c>
      <c r="F32" s="20">
        <v>-762821998</v>
      </c>
      <c r="G32" s="20">
        <v>-285464377</v>
      </c>
      <c r="H32" s="20">
        <v>-285464378</v>
      </c>
      <c r="I32" s="20">
        <v>598719403</v>
      </c>
      <c r="J32" s="20">
        <v>27790648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27790648</v>
      </c>
      <c r="X32" s="20">
        <v>-202245061</v>
      </c>
      <c r="Y32" s="20">
        <v>230035709</v>
      </c>
      <c r="Z32" s="21">
        <v>-113.74107622830898</v>
      </c>
      <c r="AA32" s="22">
        <v>-762821998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-762821998</v>
      </c>
      <c r="F37" s="31">
        <f t="shared" si="3"/>
        <v>-762821998</v>
      </c>
      <c r="G37" s="31">
        <f t="shared" si="3"/>
        <v>-285464377</v>
      </c>
      <c r="H37" s="31">
        <f t="shared" si="3"/>
        <v>-285464378</v>
      </c>
      <c r="I37" s="31">
        <f t="shared" si="3"/>
        <v>598719403</v>
      </c>
      <c r="J37" s="31">
        <f t="shared" si="3"/>
        <v>27790648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27790648</v>
      </c>
      <c r="X37" s="31">
        <f t="shared" si="3"/>
        <v>-202245061</v>
      </c>
      <c r="Y37" s="31">
        <f t="shared" si="3"/>
        <v>230035709</v>
      </c>
      <c r="Z37" s="32">
        <f>+IF(X37&lt;&gt;0,+(Y37/X37)*100,0)</f>
        <v>-113.74107622830898</v>
      </c>
      <c r="AA37" s="33">
        <f>SUM(AA29:AA36)</f>
        <v>-762821998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-762821998</v>
      </c>
      <c r="F44" s="31">
        <f t="shared" si="5"/>
        <v>-762821998</v>
      </c>
      <c r="G44" s="31">
        <f t="shared" si="5"/>
        <v>-285464377</v>
      </c>
      <c r="H44" s="31">
        <f t="shared" si="5"/>
        <v>-285464378</v>
      </c>
      <c r="I44" s="31">
        <f t="shared" si="5"/>
        <v>598719403</v>
      </c>
      <c r="J44" s="31">
        <f t="shared" si="5"/>
        <v>27790648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27790648</v>
      </c>
      <c r="X44" s="31">
        <f t="shared" si="5"/>
        <v>-202245061</v>
      </c>
      <c r="Y44" s="31">
        <f t="shared" si="5"/>
        <v>230035709</v>
      </c>
      <c r="Z44" s="32">
        <f>+IF(X44&lt;&gt;0,+(Y44/X44)*100,0)</f>
        <v>-113.74107622830898</v>
      </c>
      <c r="AA44" s="33">
        <f>+AA37+AA43</f>
        <v>-762821998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3388430907</v>
      </c>
      <c r="F45" s="44">
        <f t="shared" si="6"/>
        <v>3388430907</v>
      </c>
      <c r="G45" s="44">
        <f t="shared" si="6"/>
        <v>87639277</v>
      </c>
      <c r="H45" s="44">
        <f t="shared" si="6"/>
        <v>87639278</v>
      </c>
      <c r="I45" s="44">
        <f t="shared" si="6"/>
        <v>-1530993230</v>
      </c>
      <c r="J45" s="44">
        <f t="shared" si="6"/>
        <v>-1355714675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-1355714675</v>
      </c>
      <c r="X45" s="44">
        <f t="shared" si="6"/>
        <v>611431898</v>
      </c>
      <c r="Y45" s="44">
        <f t="shared" si="6"/>
        <v>-1967146573</v>
      </c>
      <c r="Z45" s="45">
        <f>+IF(X45&lt;&gt;0,+(Y45/X45)*100,0)</f>
        <v>-321.72782928639424</v>
      </c>
      <c r="AA45" s="46">
        <f>+AA26-AA44</f>
        <v>3388430907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95987582</v>
      </c>
      <c r="D7" s="18"/>
      <c r="E7" s="19">
        <v>338699978</v>
      </c>
      <c r="F7" s="20">
        <v>338699978</v>
      </c>
      <c r="G7" s="20">
        <v>11745103</v>
      </c>
      <c r="H7" s="20">
        <v>186006276</v>
      </c>
      <c r="I7" s="20">
        <v>117386444</v>
      </c>
      <c r="J7" s="20">
        <v>315137823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315137823</v>
      </c>
      <c r="X7" s="20">
        <v>84635891</v>
      </c>
      <c r="Y7" s="20">
        <v>230501932</v>
      </c>
      <c r="Z7" s="21">
        <v>272.34537177614163</v>
      </c>
      <c r="AA7" s="22">
        <v>338699978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2169908</v>
      </c>
      <c r="D10" s="18"/>
      <c r="E10" s="19">
        <v>488153593</v>
      </c>
      <c r="F10" s="20">
        <v>488153593</v>
      </c>
      <c r="G10" s="20">
        <v>1701924</v>
      </c>
      <c r="H10" s="20">
        <v>467951</v>
      </c>
      <c r="I10" s="20">
        <v>-630494519</v>
      </c>
      <c r="J10" s="20">
        <v>-628324644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-628324644</v>
      </c>
      <c r="X10" s="20">
        <v>121982032</v>
      </c>
      <c r="Y10" s="20">
        <v>-750306676</v>
      </c>
      <c r="Z10" s="21">
        <v>-615.09606267257459</v>
      </c>
      <c r="AA10" s="22">
        <v>488153593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98157490</v>
      </c>
      <c r="D13" s="29">
        <f>SUM(D6:D12)</f>
        <v>0</v>
      </c>
      <c r="E13" s="30">
        <f t="shared" si="0"/>
        <v>826853571</v>
      </c>
      <c r="F13" s="31">
        <f t="shared" si="0"/>
        <v>826853571</v>
      </c>
      <c r="G13" s="31">
        <f t="shared" si="0"/>
        <v>13447027</v>
      </c>
      <c r="H13" s="31">
        <f t="shared" si="0"/>
        <v>186474227</v>
      </c>
      <c r="I13" s="31">
        <f t="shared" si="0"/>
        <v>-513108075</v>
      </c>
      <c r="J13" s="31">
        <f t="shared" si="0"/>
        <v>-313186821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-313186821</v>
      </c>
      <c r="X13" s="31">
        <f t="shared" si="0"/>
        <v>206617923</v>
      </c>
      <c r="Y13" s="31">
        <f t="shared" si="0"/>
        <v>-519804744</v>
      </c>
      <c r="Z13" s="32">
        <f>+IF(X13&lt;&gt;0,+(Y13/X13)*100,0)</f>
        <v>-251.57776075408523</v>
      </c>
      <c r="AA13" s="33">
        <f>SUM(AA6:AA12)</f>
        <v>826853571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934598874</v>
      </c>
      <c r="D17" s="18"/>
      <c r="E17" s="19">
        <v>1042507178</v>
      </c>
      <c r="F17" s="20">
        <v>1042507178</v>
      </c>
      <c r="G17" s="24">
        <v>984262465</v>
      </c>
      <c r="H17" s="24">
        <v>-56943368</v>
      </c>
      <c r="I17" s="24">
        <v>14095498</v>
      </c>
      <c r="J17" s="20">
        <v>941414595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941414595</v>
      </c>
      <c r="X17" s="20">
        <v>260506412</v>
      </c>
      <c r="Y17" s="24">
        <v>680908183</v>
      </c>
      <c r="Z17" s="25">
        <v>261.37866541265788</v>
      </c>
      <c r="AA17" s="26">
        <v>1042507178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1529360</v>
      </c>
      <c r="H21" s="20">
        <v>-1529360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934598874</v>
      </c>
      <c r="D25" s="29">
        <f t="shared" ref="D25:Y25" si="1">SUM(D15:D24)</f>
        <v>0</v>
      </c>
      <c r="E25" s="35">
        <f t="shared" si="1"/>
        <v>1042507178</v>
      </c>
      <c r="F25" s="36">
        <f t="shared" si="1"/>
        <v>1042507178</v>
      </c>
      <c r="G25" s="36">
        <f t="shared" si="1"/>
        <v>985791825</v>
      </c>
      <c r="H25" s="36">
        <f t="shared" si="1"/>
        <v>-58472728</v>
      </c>
      <c r="I25" s="36">
        <f t="shared" si="1"/>
        <v>14095498</v>
      </c>
      <c r="J25" s="36">
        <f t="shared" si="1"/>
        <v>941414595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941414595</v>
      </c>
      <c r="X25" s="36">
        <f t="shared" si="1"/>
        <v>260506412</v>
      </c>
      <c r="Y25" s="36">
        <f t="shared" si="1"/>
        <v>680908183</v>
      </c>
      <c r="Z25" s="37">
        <f>+IF(X25&lt;&gt;0,+(Y25/X25)*100,0)</f>
        <v>261.37866541265788</v>
      </c>
      <c r="AA25" s="38">
        <f>SUM(AA15:AA24)</f>
        <v>1042507178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1032756364</v>
      </c>
      <c r="D26" s="29">
        <f>+D13+D25</f>
        <v>0</v>
      </c>
      <c r="E26" s="30">
        <f t="shared" si="2"/>
        <v>1869360749</v>
      </c>
      <c r="F26" s="31">
        <f t="shared" si="2"/>
        <v>1869360749</v>
      </c>
      <c r="G26" s="31">
        <f t="shared" si="2"/>
        <v>999238852</v>
      </c>
      <c r="H26" s="31">
        <f t="shared" si="2"/>
        <v>128001499</v>
      </c>
      <c r="I26" s="31">
        <f t="shared" si="2"/>
        <v>-499012577</v>
      </c>
      <c r="J26" s="31">
        <f t="shared" si="2"/>
        <v>628227774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628227774</v>
      </c>
      <c r="X26" s="31">
        <f t="shared" si="2"/>
        <v>467124335</v>
      </c>
      <c r="Y26" s="31">
        <f t="shared" si="2"/>
        <v>161103439</v>
      </c>
      <c r="Z26" s="32">
        <f>+IF(X26&lt;&gt;0,+(Y26/X26)*100,0)</f>
        <v>34.488342166973595</v>
      </c>
      <c r="AA26" s="33">
        <f>+AA13+AA25</f>
        <v>1869360749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16111</v>
      </c>
      <c r="D31" s="18"/>
      <c r="E31" s="19">
        <v>13039</v>
      </c>
      <c r="F31" s="20">
        <v>13039</v>
      </c>
      <c r="G31" s="20">
        <v>203918</v>
      </c>
      <c r="H31" s="20">
        <v>228187</v>
      </c>
      <c r="I31" s="20">
        <v>20534428</v>
      </c>
      <c r="J31" s="20">
        <v>20966533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20966533</v>
      </c>
      <c r="X31" s="20">
        <v>3256</v>
      </c>
      <c r="Y31" s="20">
        <v>20963277</v>
      </c>
      <c r="Z31" s="21">
        <v>643835.28869778861</v>
      </c>
      <c r="AA31" s="22">
        <v>13039</v>
      </c>
    </row>
    <row r="32" spans="1:27" x14ac:dyDescent="0.25">
      <c r="A32" s="23" t="s">
        <v>59</v>
      </c>
      <c r="B32" s="17" t="s">
        <v>32</v>
      </c>
      <c r="C32" s="18">
        <v>1579129945</v>
      </c>
      <c r="D32" s="18"/>
      <c r="E32" s="19"/>
      <c r="F32" s="20"/>
      <c r="G32" s="20">
        <v>1527694785</v>
      </c>
      <c r="H32" s="20">
        <v>102870322</v>
      </c>
      <c r="I32" s="20">
        <v>225968631</v>
      </c>
      <c r="J32" s="20">
        <v>1856533738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1856533738</v>
      </c>
      <c r="X32" s="20">
        <v>-173547</v>
      </c>
      <c r="Y32" s="20">
        <v>1856707285</v>
      </c>
      <c r="Z32" s="21">
        <v>-1069858.473497093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-52013728</v>
      </c>
      <c r="D35" s="18"/>
      <c r="E35" s="19">
        <v>-45390580</v>
      </c>
      <c r="F35" s="20">
        <v>-45390580</v>
      </c>
      <c r="G35" s="20">
        <v>-40671829</v>
      </c>
      <c r="H35" s="20">
        <v>-65426944</v>
      </c>
      <c r="I35" s="20">
        <v>11706202</v>
      </c>
      <c r="J35" s="20">
        <v>-94392571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-94392571</v>
      </c>
      <c r="X35" s="20">
        <v>-11342410</v>
      </c>
      <c r="Y35" s="20">
        <v>-83050161</v>
      </c>
      <c r="Z35" s="21">
        <v>732.20912486852444</v>
      </c>
      <c r="AA35" s="22">
        <v>-45390580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1527132328</v>
      </c>
      <c r="D37" s="29">
        <f t="shared" ref="D37:Y37" si="3">SUM(D29:D36)</f>
        <v>0</v>
      </c>
      <c r="E37" s="30">
        <f t="shared" si="3"/>
        <v>-45377541</v>
      </c>
      <c r="F37" s="31">
        <f t="shared" si="3"/>
        <v>-45377541</v>
      </c>
      <c r="G37" s="31">
        <f t="shared" si="3"/>
        <v>1487226874</v>
      </c>
      <c r="H37" s="31">
        <f t="shared" si="3"/>
        <v>37671565</v>
      </c>
      <c r="I37" s="31">
        <f t="shared" si="3"/>
        <v>258209261</v>
      </c>
      <c r="J37" s="31">
        <f t="shared" si="3"/>
        <v>1783107700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1783107700</v>
      </c>
      <c r="X37" s="31">
        <f t="shared" si="3"/>
        <v>-11512701</v>
      </c>
      <c r="Y37" s="31">
        <f t="shared" si="3"/>
        <v>1794620401</v>
      </c>
      <c r="Z37" s="32">
        <f>+IF(X37&lt;&gt;0,+(Y37/X37)*100,0)</f>
        <v>-15588.178664589657</v>
      </c>
      <c r="AA37" s="33">
        <f>SUM(AA29:AA36)</f>
        <v>-45377541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873183124</v>
      </c>
      <c r="F41" s="20">
        <v>873183124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218194948</v>
      </c>
      <c r="Y41" s="20">
        <v>-218194948</v>
      </c>
      <c r="Z41" s="21">
        <v>-100</v>
      </c>
      <c r="AA41" s="22">
        <v>873183124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873183124</v>
      </c>
      <c r="F43" s="36">
        <f t="shared" si="4"/>
        <v>873183124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218194948</v>
      </c>
      <c r="Y43" s="36">
        <f t="shared" si="4"/>
        <v>-218194948</v>
      </c>
      <c r="Z43" s="37">
        <f>+IF(X43&lt;&gt;0,+(Y43/X43)*100,0)</f>
        <v>-100</v>
      </c>
      <c r="AA43" s="38">
        <f>SUM(AA39:AA42)</f>
        <v>873183124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1527132328</v>
      </c>
      <c r="D44" s="29">
        <f>+D37+D43</f>
        <v>0</v>
      </c>
      <c r="E44" s="30">
        <f t="shared" si="5"/>
        <v>827805583</v>
      </c>
      <c r="F44" s="31">
        <f t="shared" si="5"/>
        <v>827805583</v>
      </c>
      <c r="G44" s="31">
        <f t="shared" si="5"/>
        <v>1487226874</v>
      </c>
      <c r="H44" s="31">
        <f t="shared" si="5"/>
        <v>37671565</v>
      </c>
      <c r="I44" s="31">
        <f t="shared" si="5"/>
        <v>258209261</v>
      </c>
      <c r="J44" s="31">
        <f t="shared" si="5"/>
        <v>1783107700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1783107700</v>
      </c>
      <c r="X44" s="31">
        <f t="shared" si="5"/>
        <v>206682247</v>
      </c>
      <c r="Y44" s="31">
        <f t="shared" si="5"/>
        <v>1576425453</v>
      </c>
      <c r="Z44" s="32">
        <f>+IF(X44&lt;&gt;0,+(Y44/X44)*100,0)</f>
        <v>762.72900836035524</v>
      </c>
      <c r="AA44" s="33">
        <f>+AA37+AA43</f>
        <v>827805583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-494375964</v>
      </c>
      <c r="D45" s="42">
        <f t="shared" si="6"/>
        <v>0</v>
      </c>
      <c r="E45" s="43">
        <f t="shared" si="6"/>
        <v>1041555166</v>
      </c>
      <c r="F45" s="44">
        <f t="shared" si="6"/>
        <v>1041555166</v>
      </c>
      <c r="G45" s="44">
        <f t="shared" si="6"/>
        <v>-487988022</v>
      </c>
      <c r="H45" s="44">
        <f t="shared" si="6"/>
        <v>90329934</v>
      </c>
      <c r="I45" s="44">
        <f t="shared" si="6"/>
        <v>-757221838</v>
      </c>
      <c r="J45" s="44">
        <f t="shared" si="6"/>
        <v>-1154879926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-1154879926</v>
      </c>
      <c r="X45" s="44">
        <f t="shared" si="6"/>
        <v>260442088</v>
      </c>
      <c r="Y45" s="44">
        <f t="shared" si="6"/>
        <v>-1415322014</v>
      </c>
      <c r="Z45" s="45">
        <f>+IF(X45&lt;&gt;0,+(Y45/X45)*100,0)</f>
        <v>-543.43060481069404</v>
      </c>
      <c r="AA45" s="46">
        <f>+AA26-AA44</f>
        <v>1041555166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-5727333285</v>
      </c>
      <c r="D47" s="18"/>
      <c r="E47" s="19">
        <v>-4837776602</v>
      </c>
      <c r="F47" s="20">
        <v>-4837776602</v>
      </c>
      <c r="G47" s="20">
        <v>-5639156249</v>
      </c>
      <c r="H47" s="20">
        <v>23293399</v>
      </c>
      <c r="I47" s="20">
        <v>-696510515</v>
      </c>
      <c r="J47" s="20">
        <v>-6312373365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-6312373365</v>
      </c>
      <c r="X47" s="20">
        <v>-1208862653</v>
      </c>
      <c r="Y47" s="20">
        <v>-5103510712</v>
      </c>
      <c r="Z47" s="47">
        <v>422.17457039761814</v>
      </c>
      <c r="AA47" s="22">
        <v>-4837776602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-5727333285</v>
      </c>
      <c r="D50" s="50">
        <f t="shared" ref="D50:Y50" si="7">SUM(D47:D49)</f>
        <v>0</v>
      </c>
      <c r="E50" s="51">
        <f t="shared" si="7"/>
        <v>-4837776602</v>
      </c>
      <c r="F50" s="52">
        <f t="shared" si="7"/>
        <v>-4837776602</v>
      </c>
      <c r="G50" s="52">
        <f t="shared" si="7"/>
        <v>-5639156249</v>
      </c>
      <c r="H50" s="52">
        <f t="shared" si="7"/>
        <v>23293399</v>
      </c>
      <c r="I50" s="52">
        <f t="shared" si="7"/>
        <v>-696510515</v>
      </c>
      <c r="J50" s="52">
        <f t="shared" si="7"/>
        <v>-6312373365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-6312373365</v>
      </c>
      <c r="X50" s="52">
        <f t="shared" si="7"/>
        <v>-1208862653</v>
      </c>
      <c r="Y50" s="52">
        <f t="shared" si="7"/>
        <v>-5103510712</v>
      </c>
      <c r="Z50" s="53">
        <f>+IF(X50&lt;&gt;0,+(Y50/X50)*100,0)</f>
        <v>422.17457039761814</v>
      </c>
      <c r="AA50" s="54">
        <f>SUM(AA47:AA49)</f>
        <v>-4837776602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118974369</v>
      </c>
      <c r="D7" s="18"/>
      <c r="E7" s="19">
        <v>112362823</v>
      </c>
      <c r="F7" s="20">
        <v>112362823</v>
      </c>
      <c r="G7" s="20">
        <v>151609841</v>
      </c>
      <c r="H7" s="20">
        <v>-14396704</v>
      </c>
      <c r="I7" s="20">
        <v>5053407</v>
      </c>
      <c r="J7" s="20">
        <v>142266544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142266544</v>
      </c>
      <c r="X7" s="20">
        <v>28090716</v>
      </c>
      <c r="Y7" s="20">
        <v>114175828</v>
      </c>
      <c r="Z7" s="21">
        <v>406.45396151525654</v>
      </c>
      <c r="AA7" s="22">
        <v>112362823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368944</v>
      </c>
      <c r="D10" s="18"/>
      <c r="E10" s="19">
        <v>927331</v>
      </c>
      <c r="F10" s="20">
        <v>927331</v>
      </c>
      <c r="G10" s="20">
        <v>12575791</v>
      </c>
      <c r="H10" s="20">
        <v>-12206847</v>
      </c>
      <c r="I10" s="20"/>
      <c r="J10" s="20">
        <v>368944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368944</v>
      </c>
      <c r="X10" s="20">
        <v>231837</v>
      </c>
      <c r="Y10" s="20">
        <v>137107</v>
      </c>
      <c r="Z10" s="21">
        <v>59.139395351044058</v>
      </c>
      <c r="AA10" s="22">
        <v>927331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119343313</v>
      </c>
      <c r="D13" s="29">
        <f>SUM(D6:D12)</f>
        <v>0</v>
      </c>
      <c r="E13" s="30">
        <f t="shared" si="0"/>
        <v>113290154</v>
      </c>
      <c r="F13" s="31">
        <f t="shared" si="0"/>
        <v>113290154</v>
      </c>
      <c r="G13" s="31">
        <f t="shared" si="0"/>
        <v>164185632</v>
      </c>
      <c r="H13" s="31">
        <f t="shared" si="0"/>
        <v>-26603551</v>
      </c>
      <c r="I13" s="31">
        <f t="shared" si="0"/>
        <v>5053407</v>
      </c>
      <c r="J13" s="31">
        <f t="shared" si="0"/>
        <v>142635488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142635488</v>
      </c>
      <c r="X13" s="31">
        <f t="shared" si="0"/>
        <v>28322553</v>
      </c>
      <c r="Y13" s="31">
        <f t="shared" si="0"/>
        <v>114312935</v>
      </c>
      <c r="Z13" s="32">
        <f>+IF(X13&lt;&gt;0,+(Y13/X13)*100,0)</f>
        <v>403.61098450411583</v>
      </c>
      <c r="AA13" s="33">
        <f>SUM(AA6:AA12)</f>
        <v>113290154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499686744</v>
      </c>
      <c r="D17" s="18"/>
      <c r="E17" s="19">
        <v>151878014</v>
      </c>
      <c r="F17" s="20">
        <v>151878014</v>
      </c>
      <c r="G17" s="24">
        <v>502627628</v>
      </c>
      <c r="H17" s="24">
        <v>-2709188</v>
      </c>
      <c r="I17" s="24">
        <v>697953</v>
      </c>
      <c r="J17" s="20">
        <v>500616393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500616393</v>
      </c>
      <c r="X17" s="20">
        <v>37969554</v>
      </c>
      <c r="Y17" s="24">
        <v>462646839</v>
      </c>
      <c r="Z17" s="25">
        <v>1218.4679309111716</v>
      </c>
      <c r="AA17" s="26">
        <v>151878014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5027886</v>
      </c>
      <c r="D21" s="18"/>
      <c r="E21" s="19">
        <v>6237000</v>
      </c>
      <c r="F21" s="20">
        <v>6237000</v>
      </c>
      <c r="G21" s="20">
        <v>5120462</v>
      </c>
      <c r="H21" s="20">
        <v>-92577</v>
      </c>
      <c r="I21" s="20">
        <v>2034140</v>
      </c>
      <c r="J21" s="20">
        <v>7062025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7062025</v>
      </c>
      <c r="X21" s="20">
        <v>1559256</v>
      </c>
      <c r="Y21" s="20">
        <v>5502769</v>
      </c>
      <c r="Z21" s="21">
        <v>352.90991344589986</v>
      </c>
      <c r="AA21" s="22">
        <v>6237000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504714630</v>
      </c>
      <c r="D25" s="29">
        <f t="shared" ref="D25:Y25" si="1">SUM(D15:D24)</f>
        <v>0</v>
      </c>
      <c r="E25" s="35">
        <f t="shared" si="1"/>
        <v>158115014</v>
      </c>
      <c r="F25" s="36">
        <f t="shared" si="1"/>
        <v>158115014</v>
      </c>
      <c r="G25" s="36">
        <f t="shared" si="1"/>
        <v>507748090</v>
      </c>
      <c r="H25" s="36">
        <f t="shared" si="1"/>
        <v>-2801765</v>
      </c>
      <c r="I25" s="36">
        <f t="shared" si="1"/>
        <v>2732093</v>
      </c>
      <c r="J25" s="36">
        <f t="shared" si="1"/>
        <v>507678418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507678418</v>
      </c>
      <c r="X25" s="36">
        <f t="shared" si="1"/>
        <v>39528810</v>
      </c>
      <c r="Y25" s="36">
        <f t="shared" si="1"/>
        <v>468149608</v>
      </c>
      <c r="Z25" s="37">
        <f>+IF(X25&lt;&gt;0,+(Y25/X25)*100,0)</f>
        <v>1184.3250732819936</v>
      </c>
      <c r="AA25" s="38">
        <f>SUM(AA15:AA24)</f>
        <v>158115014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624057943</v>
      </c>
      <c r="D26" s="29">
        <f>+D13+D25</f>
        <v>0</v>
      </c>
      <c r="E26" s="30">
        <f t="shared" si="2"/>
        <v>271405168</v>
      </c>
      <c r="F26" s="31">
        <f t="shared" si="2"/>
        <v>271405168</v>
      </c>
      <c r="G26" s="31">
        <f t="shared" si="2"/>
        <v>671933722</v>
      </c>
      <c r="H26" s="31">
        <f t="shared" si="2"/>
        <v>-29405316</v>
      </c>
      <c r="I26" s="31">
        <f t="shared" si="2"/>
        <v>7785500</v>
      </c>
      <c r="J26" s="31">
        <f t="shared" si="2"/>
        <v>650313906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650313906</v>
      </c>
      <c r="X26" s="31">
        <f t="shared" si="2"/>
        <v>67851363</v>
      </c>
      <c r="Y26" s="31">
        <f t="shared" si="2"/>
        <v>582462543</v>
      </c>
      <c r="Z26" s="32">
        <f>+IF(X26&lt;&gt;0,+(Y26/X26)*100,0)</f>
        <v>858.43897196287708</v>
      </c>
      <c r="AA26" s="33">
        <f>+AA13+AA25</f>
        <v>271405168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14349721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>
        <v>2641858</v>
      </c>
      <c r="D33" s="18"/>
      <c r="E33" s="19"/>
      <c r="F33" s="20"/>
      <c r="G33" s="20">
        <v>3741859</v>
      </c>
      <c r="H33" s="20">
        <v>-1025619</v>
      </c>
      <c r="I33" s="20">
        <v>143274</v>
      </c>
      <c r="J33" s="20">
        <v>2859514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2859514</v>
      </c>
      <c r="X33" s="20"/>
      <c r="Y33" s="20">
        <v>2859514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20017334</v>
      </c>
      <c r="D35" s="18"/>
      <c r="E35" s="19"/>
      <c r="F35" s="20"/>
      <c r="G35" s="20">
        <v>26714098</v>
      </c>
      <c r="H35" s="20">
        <v>-4510021</v>
      </c>
      <c r="I35" s="20">
        <v>553816</v>
      </c>
      <c r="J35" s="20">
        <v>22757893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22757893</v>
      </c>
      <c r="X35" s="20"/>
      <c r="Y35" s="20">
        <v>22757893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37008913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30455957</v>
      </c>
      <c r="H37" s="31">
        <f t="shared" si="3"/>
        <v>-5535640</v>
      </c>
      <c r="I37" s="31">
        <f t="shared" si="3"/>
        <v>697090</v>
      </c>
      <c r="J37" s="31">
        <f t="shared" si="3"/>
        <v>25617407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25617407</v>
      </c>
      <c r="X37" s="31">
        <f t="shared" si="3"/>
        <v>-6</v>
      </c>
      <c r="Y37" s="31">
        <f t="shared" si="3"/>
        <v>25617413</v>
      </c>
      <c r="Z37" s="32">
        <f>+IF(X37&lt;&gt;0,+(Y37/X37)*100,0)</f>
        <v>-426956883.33333331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37008913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30455957</v>
      </c>
      <c r="H44" s="31">
        <f t="shared" si="5"/>
        <v>-5535640</v>
      </c>
      <c r="I44" s="31">
        <f t="shared" si="5"/>
        <v>697090</v>
      </c>
      <c r="J44" s="31">
        <f t="shared" si="5"/>
        <v>25617407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25617407</v>
      </c>
      <c r="X44" s="31">
        <f t="shared" si="5"/>
        <v>-6</v>
      </c>
      <c r="Y44" s="31">
        <f t="shared" si="5"/>
        <v>25617413</v>
      </c>
      <c r="Z44" s="32">
        <f>+IF(X44&lt;&gt;0,+(Y44/X44)*100,0)</f>
        <v>-426956883.33333331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587049030</v>
      </c>
      <c r="D45" s="42">
        <f t="shared" si="6"/>
        <v>0</v>
      </c>
      <c r="E45" s="43">
        <f t="shared" si="6"/>
        <v>271405168</v>
      </c>
      <c r="F45" s="44">
        <f t="shared" si="6"/>
        <v>271405168</v>
      </c>
      <c r="G45" s="44">
        <f t="shared" si="6"/>
        <v>641477765</v>
      </c>
      <c r="H45" s="44">
        <f t="shared" si="6"/>
        <v>-23869676</v>
      </c>
      <c r="I45" s="44">
        <f t="shared" si="6"/>
        <v>7088410</v>
      </c>
      <c r="J45" s="44">
        <f t="shared" si="6"/>
        <v>624696499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624696499</v>
      </c>
      <c r="X45" s="44">
        <f t="shared" si="6"/>
        <v>67851369</v>
      </c>
      <c r="Y45" s="44">
        <f t="shared" si="6"/>
        <v>556845130</v>
      </c>
      <c r="Z45" s="45">
        <f>+IF(X45&lt;&gt;0,+(Y45/X45)*100,0)</f>
        <v>820.68370647024085</v>
      </c>
      <c r="AA45" s="46">
        <f>+AA26-AA44</f>
        <v>271405168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605885928</v>
      </c>
      <c r="D47" s="18"/>
      <c r="E47" s="19">
        <v>170929167</v>
      </c>
      <c r="F47" s="20">
        <v>170929167</v>
      </c>
      <c r="G47" s="20">
        <v>624696955</v>
      </c>
      <c r="H47" s="20">
        <v>-16265368</v>
      </c>
      <c r="I47" s="20"/>
      <c r="J47" s="20">
        <v>608431587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608431587</v>
      </c>
      <c r="X47" s="20">
        <v>42732291</v>
      </c>
      <c r="Y47" s="20">
        <v>565699296</v>
      </c>
      <c r="Z47" s="47">
        <v>1323.8215943067503</v>
      </c>
      <c r="AA47" s="22">
        <v>170929167</v>
      </c>
    </row>
    <row r="48" spans="1:27" x14ac:dyDescent="0.25">
      <c r="A48" s="23" t="s">
        <v>73</v>
      </c>
      <c r="B48" s="17" t="s">
        <v>32</v>
      </c>
      <c r="C48" s="18">
        <v>-82003045</v>
      </c>
      <c r="D48" s="18"/>
      <c r="E48" s="19"/>
      <c r="F48" s="20"/>
      <c r="G48" s="20">
        <v>-82003045</v>
      </c>
      <c r="H48" s="20"/>
      <c r="I48" s="20"/>
      <c r="J48" s="20">
        <v>-82003045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-82003045</v>
      </c>
      <c r="X48" s="20"/>
      <c r="Y48" s="20">
        <v>-82003045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523882883</v>
      </c>
      <c r="D50" s="50">
        <f t="shared" ref="D50:Y50" si="7">SUM(D47:D49)</f>
        <v>0</v>
      </c>
      <c r="E50" s="51">
        <f t="shared" si="7"/>
        <v>170929167</v>
      </c>
      <c r="F50" s="52">
        <f t="shared" si="7"/>
        <v>170929167</v>
      </c>
      <c r="G50" s="52">
        <f t="shared" si="7"/>
        <v>542693910</v>
      </c>
      <c r="H50" s="52">
        <f t="shared" si="7"/>
        <v>-16265368</v>
      </c>
      <c r="I50" s="52">
        <f t="shared" si="7"/>
        <v>0</v>
      </c>
      <c r="J50" s="52">
        <f t="shared" si="7"/>
        <v>526428542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526428542</v>
      </c>
      <c r="X50" s="52">
        <f t="shared" si="7"/>
        <v>42732291</v>
      </c>
      <c r="Y50" s="52">
        <f t="shared" si="7"/>
        <v>483696251</v>
      </c>
      <c r="Z50" s="53">
        <f>+IF(X50&lt;&gt;0,+(Y50/X50)*100,0)</f>
        <v>1131.922112483976</v>
      </c>
      <c r="AA50" s="54">
        <f>SUM(AA47:AA49)</f>
        <v>170929167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-36502619</v>
      </c>
      <c r="D6" s="18"/>
      <c r="E6" s="19">
        <v>189992672</v>
      </c>
      <c r="F6" s="20">
        <v>189992672</v>
      </c>
      <c r="G6" s="20">
        <v>1623257</v>
      </c>
      <c r="H6" s="20">
        <v>-7466969</v>
      </c>
      <c r="I6" s="20">
        <v>-8845316</v>
      </c>
      <c r="J6" s="20">
        <v>-14689028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-14689028</v>
      </c>
      <c r="X6" s="20">
        <v>47498166</v>
      </c>
      <c r="Y6" s="20">
        <v>-62187194</v>
      </c>
      <c r="Z6" s="21">
        <v>-130.92546352210738</v>
      </c>
      <c r="AA6" s="22">
        <v>189992672</v>
      </c>
    </row>
    <row r="7" spans="1:27" x14ac:dyDescent="0.25">
      <c r="A7" s="23" t="s">
        <v>35</v>
      </c>
      <c r="B7" s="17" t="s">
        <v>32</v>
      </c>
      <c r="C7" s="18">
        <v>79576003</v>
      </c>
      <c r="D7" s="18"/>
      <c r="E7" s="19">
        <v>8622346</v>
      </c>
      <c r="F7" s="20">
        <v>8622346</v>
      </c>
      <c r="G7" s="20">
        <v>177853807</v>
      </c>
      <c r="H7" s="20">
        <v>-81819708</v>
      </c>
      <c r="I7" s="20">
        <v>-1868908</v>
      </c>
      <c r="J7" s="20">
        <v>94165191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94165191</v>
      </c>
      <c r="X7" s="20">
        <v>15353405</v>
      </c>
      <c r="Y7" s="20">
        <v>78811786</v>
      </c>
      <c r="Z7" s="21">
        <v>513.31796432126953</v>
      </c>
      <c r="AA7" s="22">
        <v>8622346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-8235700</v>
      </c>
      <c r="D10" s="18"/>
      <c r="E10" s="19">
        <v>6907701</v>
      </c>
      <c r="F10" s="20">
        <v>6907701</v>
      </c>
      <c r="G10" s="20">
        <v>-8324861</v>
      </c>
      <c r="H10" s="20">
        <v>-85709</v>
      </c>
      <c r="I10" s="20">
        <v>-474933</v>
      </c>
      <c r="J10" s="20">
        <v>-8885503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-8885503</v>
      </c>
      <c r="X10" s="20">
        <v>2095162</v>
      </c>
      <c r="Y10" s="20">
        <v>-10980665</v>
      </c>
      <c r="Z10" s="21">
        <v>-524.09622740389534</v>
      </c>
      <c r="AA10" s="22">
        <v>6907701</v>
      </c>
    </row>
    <row r="11" spans="1:27" x14ac:dyDescent="0.25">
      <c r="A11" s="23" t="s">
        <v>39</v>
      </c>
      <c r="B11" s="17" t="s">
        <v>32</v>
      </c>
      <c r="C11" s="18">
        <v>12701971</v>
      </c>
      <c r="D11" s="18"/>
      <c r="E11" s="19"/>
      <c r="F11" s="20"/>
      <c r="G11" s="24">
        <v>13143319</v>
      </c>
      <c r="H11" s="24">
        <v>-18230</v>
      </c>
      <c r="I11" s="24">
        <v>-307364</v>
      </c>
      <c r="J11" s="20">
        <v>12817725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12817725</v>
      </c>
      <c r="X11" s="20"/>
      <c r="Y11" s="24">
        <v>12817725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47539655</v>
      </c>
      <c r="D13" s="29">
        <f>SUM(D6:D12)</f>
        <v>0</v>
      </c>
      <c r="E13" s="30">
        <f t="shared" si="0"/>
        <v>205522719</v>
      </c>
      <c r="F13" s="31">
        <f t="shared" si="0"/>
        <v>205522719</v>
      </c>
      <c r="G13" s="31">
        <f t="shared" si="0"/>
        <v>184295522</v>
      </c>
      <c r="H13" s="31">
        <f t="shared" si="0"/>
        <v>-89390616</v>
      </c>
      <c r="I13" s="31">
        <f t="shared" si="0"/>
        <v>-11496521</v>
      </c>
      <c r="J13" s="31">
        <f t="shared" si="0"/>
        <v>83408385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83408385</v>
      </c>
      <c r="X13" s="31">
        <f t="shared" si="0"/>
        <v>64946733</v>
      </c>
      <c r="Y13" s="31">
        <f t="shared" si="0"/>
        <v>18461652</v>
      </c>
      <c r="Z13" s="32">
        <f>+IF(X13&lt;&gt;0,+(Y13/X13)*100,0)</f>
        <v>28.42583629264308</v>
      </c>
      <c r="AA13" s="33">
        <f>SUM(AA6:AA12)</f>
        <v>205522719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177868007</v>
      </c>
      <c r="D17" s="18"/>
      <c r="E17" s="19">
        <v>189308245</v>
      </c>
      <c r="F17" s="20">
        <v>189308245</v>
      </c>
      <c r="G17" s="24">
        <v>183153878</v>
      </c>
      <c r="H17" s="24">
        <v>-5897910</v>
      </c>
      <c r="I17" s="24">
        <v>773020</v>
      </c>
      <c r="J17" s="20">
        <v>178028988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178028988</v>
      </c>
      <c r="X17" s="20">
        <v>170895864</v>
      </c>
      <c r="Y17" s="24">
        <v>7133124</v>
      </c>
      <c r="Z17" s="25">
        <v>4.1739594119141463</v>
      </c>
      <c r="AA17" s="26">
        <v>189308245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230463</v>
      </c>
      <c r="D21" s="18"/>
      <c r="E21" s="19">
        <v>230463</v>
      </c>
      <c r="F21" s="20">
        <v>230463</v>
      </c>
      <c r="G21" s="20">
        <v>230463</v>
      </c>
      <c r="H21" s="20"/>
      <c r="I21" s="20"/>
      <c r="J21" s="20">
        <v>230463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230463</v>
      </c>
      <c r="X21" s="20">
        <v>230463</v>
      </c>
      <c r="Y21" s="20"/>
      <c r="Z21" s="21"/>
      <c r="AA21" s="22">
        <v>230463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178098470</v>
      </c>
      <c r="D25" s="29">
        <f t="shared" ref="D25:Y25" si="1">SUM(D15:D24)</f>
        <v>0</v>
      </c>
      <c r="E25" s="35">
        <f t="shared" si="1"/>
        <v>189538708</v>
      </c>
      <c r="F25" s="36">
        <f t="shared" si="1"/>
        <v>189538708</v>
      </c>
      <c r="G25" s="36">
        <f t="shared" si="1"/>
        <v>183384341</v>
      </c>
      <c r="H25" s="36">
        <f t="shared" si="1"/>
        <v>-5897910</v>
      </c>
      <c r="I25" s="36">
        <f t="shared" si="1"/>
        <v>773020</v>
      </c>
      <c r="J25" s="36">
        <f t="shared" si="1"/>
        <v>178259451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178259451</v>
      </c>
      <c r="X25" s="36">
        <f t="shared" si="1"/>
        <v>171126327</v>
      </c>
      <c r="Y25" s="36">
        <f t="shared" si="1"/>
        <v>7133124</v>
      </c>
      <c r="Z25" s="37">
        <f>+IF(X25&lt;&gt;0,+(Y25/X25)*100,0)</f>
        <v>4.1683381657575111</v>
      </c>
      <c r="AA25" s="38">
        <f>SUM(AA15:AA24)</f>
        <v>189538708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225638125</v>
      </c>
      <c r="D26" s="29">
        <f>+D13+D25</f>
        <v>0</v>
      </c>
      <c r="E26" s="30">
        <f t="shared" si="2"/>
        <v>395061427</v>
      </c>
      <c r="F26" s="31">
        <f t="shared" si="2"/>
        <v>395061427</v>
      </c>
      <c r="G26" s="31">
        <f t="shared" si="2"/>
        <v>367679863</v>
      </c>
      <c r="H26" s="31">
        <f t="shared" si="2"/>
        <v>-95288526</v>
      </c>
      <c r="I26" s="31">
        <f t="shared" si="2"/>
        <v>-10723501</v>
      </c>
      <c r="J26" s="31">
        <f t="shared" si="2"/>
        <v>261667836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261667836</v>
      </c>
      <c r="X26" s="31">
        <f t="shared" si="2"/>
        <v>236073060</v>
      </c>
      <c r="Y26" s="31">
        <f t="shared" si="2"/>
        <v>25594776</v>
      </c>
      <c r="Z26" s="32">
        <f>+IF(X26&lt;&gt;0,+(Y26/X26)*100,0)</f>
        <v>10.841887676637056</v>
      </c>
      <c r="AA26" s="33">
        <f>+AA13+AA25</f>
        <v>395061427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6672960</v>
      </c>
      <c r="D31" s="18"/>
      <c r="E31" s="19">
        <v>6506762</v>
      </c>
      <c r="F31" s="20">
        <v>6506762</v>
      </c>
      <c r="G31" s="20">
        <v>6728146</v>
      </c>
      <c r="H31" s="20">
        <v>184616</v>
      </c>
      <c r="I31" s="20">
        <v>158967</v>
      </c>
      <c r="J31" s="20">
        <v>7071729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7071729</v>
      </c>
      <c r="X31" s="20">
        <v>6506762</v>
      </c>
      <c r="Y31" s="20">
        <v>564967</v>
      </c>
      <c r="Z31" s="21">
        <v>8.682767250438852</v>
      </c>
      <c r="AA31" s="22">
        <v>6506762</v>
      </c>
    </row>
    <row r="32" spans="1:27" x14ac:dyDescent="0.25">
      <c r="A32" s="23" t="s">
        <v>59</v>
      </c>
      <c r="B32" s="17" t="s">
        <v>32</v>
      </c>
      <c r="C32" s="18">
        <v>39101937</v>
      </c>
      <c r="D32" s="18"/>
      <c r="E32" s="19">
        <v>134067497</v>
      </c>
      <c r="F32" s="20">
        <v>134067497</v>
      </c>
      <c r="G32" s="20">
        <v>112678468</v>
      </c>
      <c r="H32" s="20">
        <v>-69655949</v>
      </c>
      <c r="I32" s="20">
        <v>-3978770</v>
      </c>
      <c r="J32" s="20">
        <v>39043749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39043749</v>
      </c>
      <c r="X32" s="20">
        <v>33516885</v>
      </c>
      <c r="Y32" s="20">
        <v>5526864</v>
      </c>
      <c r="Z32" s="21">
        <v>16.489790146071151</v>
      </c>
      <c r="AA32" s="22">
        <v>134067497</v>
      </c>
    </row>
    <row r="33" spans="1:27" x14ac:dyDescent="0.25">
      <c r="A33" s="23" t="s">
        <v>60</v>
      </c>
      <c r="B33" s="17" t="s">
        <v>32</v>
      </c>
      <c r="C33" s="18">
        <v>17354000</v>
      </c>
      <c r="D33" s="18"/>
      <c r="E33" s="19">
        <v>5141000</v>
      </c>
      <c r="F33" s="20">
        <v>5141000</v>
      </c>
      <c r="G33" s="20">
        <v>27979600</v>
      </c>
      <c r="H33" s="20">
        <v>328155</v>
      </c>
      <c r="I33" s="20">
        <v>-1436407</v>
      </c>
      <c r="J33" s="20">
        <v>26871348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26871348</v>
      </c>
      <c r="X33" s="20">
        <v>1285248</v>
      </c>
      <c r="Y33" s="20">
        <v>25586100</v>
      </c>
      <c r="Z33" s="21">
        <v>1990.7519793845236</v>
      </c>
      <c r="AA33" s="22">
        <v>5141000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87407942</v>
      </c>
      <c r="D35" s="18"/>
      <c r="E35" s="19"/>
      <c r="F35" s="20"/>
      <c r="G35" s="20">
        <v>88119880</v>
      </c>
      <c r="H35" s="20">
        <v>-2072558</v>
      </c>
      <c r="I35" s="20">
        <v>1298982</v>
      </c>
      <c r="J35" s="20">
        <v>87346304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87346304</v>
      </c>
      <c r="X35" s="20"/>
      <c r="Y35" s="20">
        <v>87346304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150536839</v>
      </c>
      <c r="D37" s="29">
        <f t="shared" ref="D37:Y37" si="3">SUM(D29:D36)</f>
        <v>0</v>
      </c>
      <c r="E37" s="30">
        <f t="shared" si="3"/>
        <v>145715259</v>
      </c>
      <c r="F37" s="31">
        <f t="shared" si="3"/>
        <v>145715259</v>
      </c>
      <c r="G37" s="31">
        <f t="shared" si="3"/>
        <v>235506094</v>
      </c>
      <c r="H37" s="31">
        <f t="shared" si="3"/>
        <v>-71215736</v>
      </c>
      <c r="I37" s="31">
        <f t="shared" si="3"/>
        <v>-3957228</v>
      </c>
      <c r="J37" s="31">
        <f t="shared" si="3"/>
        <v>160333130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160333130</v>
      </c>
      <c r="X37" s="31">
        <f t="shared" si="3"/>
        <v>41308895</v>
      </c>
      <c r="Y37" s="31">
        <f t="shared" si="3"/>
        <v>119024235</v>
      </c>
      <c r="Z37" s="32">
        <f>+IF(X37&lt;&gt;0,+(Y37/X37)*100,0)</f>
        <v>288.13221704429515</v>
      </c>
      <c r="AA37" s="33">
        <f>SUM(AA29:AA36)</f>
        <v>145715259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71654000</v>
      </c>
      <c r="D41" s="18"/>
      <c r="E41" s="19">
        <v>70365318</v>
      </c>
      <c r="F41" s="20">
        <v>70365318</v>
      </c>
      <c r="G41" s="20"/>
      <c r="H41" s="20">
        <v>71654000</v>
      </c>
      <c r="I41" s="20"/>
      <c r="J41" s="20">
        <v>71654000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71654000</v>
      </c>
      <c r="X41" s="20">
        <v>101115317</v>
      </c>
      <c r="Y41" s="20">
        <v>-29461317</v>
      </c>
      <c r="Z41" s="21">
        <v>-29.13635428745182</v>
      </c>
      <c r="AA41" s="22">
        <v>70365318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71654000</v>
      </c>
      <c r="D43" s="29">
        <f t="shared" ref="D43:Y43" si="4">SUM(D39:D42)</f>
        <v>0</v>
      </c>
      <c r="E43" s="35">
        <f t="shared" si="4"/>
        <v>70365318</v>
      </c>
      <c r="F43" s="36">
        <f t="shared" si="4"/>
        <v>70365318</v>
      </c>
      <c r="G43" s="36">
        <f t="shared" si="4"/>
        <v>0</v>
      </c>
      <c r="H43" s="36">
        <f t="shared" si="4"/>
        <v>71654000</v>
      </c>
      <c r="I43" s="36">
        <f t="shared" si="4"/>
        <v>0</v>
      </c>
      <c r="J43" s="36">
        <f t="shared" si="4"/>
        <v>71654000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71654000</v>
      </c>
      <c r="X43" s="36">
        <f t="shared" si="4"/>
        <v>101115317</v>
      </c>
      <c r="Y43" s="36">
        <f t="shared" si="4"/>
        <v>-29461317</v>
      </c>
      <c r="Z43" s="37">
        <f>+IF(X43&lt;&gt;0,+(Y43/X43)*100,0)</f>
        <v>-29.13635428745182</v>
      </c>
      <c r="AA43" s="38">
        <f>SUM(AA39:AA42)</f>
        <v>70365318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222190839</v>
      </c>
      <c r="D44" s="29">
        <f>+D37+D43</f>
        <v>0</v>
      </c>
      <c r="E44" s="30">
        <f t="shared" si="5"/>
        <v>216080577</v>
      </c>
      <c r="F44" s="31">
        <f t="shared" si="5"/>
        <v>216080577</v>
      </c>
      <c r="G44" s="31">
        <f t="shared" si="5"/>
        <v>235506094</v>
      </c>
      <c r="H44" s="31">
        <f t="shared" si="5"/>
        <v>438264</v>
      </c>
      <c r="I44" s="31">
        <f t="shared" si="5"/>
        <v>-3957228</v>
      </c>
      <c r="J44" s="31">
        <f t="shared" si="5"/>
        <v>231987130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231987130</v>
      </c>
      <c r="X44" s="31">
        <f t="shared" si="5"/>
        <v>142424212</v>
      </c>
      <c r="Y44" s="31">
        <f t="shared" si="5"/>
        <v>89562918</v>
      </c>
      <c r="Z44" s="32">
        <f>+IF(X44&lt;&gt;0,+(Y44/X44)*100,0)</f>
        <v>62.884615433224234</v>
      </c>
      <c r="AA44" s="33">
        <f>+AA37+AA43</f>
        <v>216080577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3447286</v>
      </c>
      <c r="D45" s="42">
        <f t="shared" si="6"/>
        <v>0</v>
      </c>
      <c r="E45" s="43">
        <f t="shared" si="6"/>
        <v>178980850</v>
      </c>
      <c r="F45" s="44">
        <f t="shared" si="6"/>
        <v>178980850</v>
      </c>
      <c r="G45" s="44">
        <f t="shared" si="6"/>
        <v>132173769</v>
      </c>
      <c r="H45" s="44">
        <f t="shared" si="6"/>
        <v>-95726790</v>
      </c>
      <c r="I45" s="44">
        <f t="shared" si="6"/>
        <v>-6766273</v>
      </c>
      <c r="J45" s="44">
        <f t="shared" si="6"/>
        <v>29680706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29680706</v>
      </c>
      <c r="X45" s="44">
        <f t="shared" si="6"/>
        <v>93648848</v>
      </c>
      <c r="Y45" s="44">
        <f t="shared" si="6"/>
        <v>-63968142</v>
      </c>
      <c r="Z45" s="45">
        <f>+IF(X45&lt;&gt;0,+(Y45/X45)*100,0)</f>
        <v>-68.306384292095075</v>
      </c>
      <c r="AA45" s="46">
        <f>+AA26-AA44</f>
        <v>178980850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-39727136</v>
      </c>
      <c r="D47" s="18"/>
      <c r="E47" s="19">
        <v>178980850</v>
      </c>
      <c r="F47" s="20">
        <v>178980850</v>
      </c>
      <c r="G47" s="20">
        <v>-10412234</v>
      </c>
      <c r="H47" s="20">
        <v>1068267</v>
      </c>
      <c r="I47" s="20">
        <v>-11315590</v>
      </c>
      <c r="J47" s="20">
        <v>-20659557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-20659557</v>
      </c>
      <c r="X47" s="20">
        <v>93648848</v>
      </c>
      <c r="Y47" s="20">
        <v>-114308405</v>
      </c>
      <c r="Z47" s="47">
        <v>-122.06066325556937</v>
      </c>
      <c r="AA47" s="22">
        <v>178980850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-39727136</v>
      </c>
      <c r="D50" s="50">
        <f t="shared" ref="D50:Y50" si="7">SUM(D47:D49)</f>
        <v>0</v>
      </c>
      <c r="E50" s="51">
        <f t="shared" si="7"/>
        <v>178980850</v>
      </c>
      <c r="F50" s="52">
        <f t="shared" si="7"/>
        <v>178980850</v>
      </c>
      <c r="G50" s="52">
        <f t="shared" si="7"/>
        <v>-10412234</v>
      </c>
      <c r="H50" s="52">
        <f t="shared" si="7"/>
        <v>1068267</v>
      </c>
      <c r="I50" s="52">
        <f t="shared" si="7"/>
        <v>-11315590</v>
      </c>
      <c r="J50" s="52">
        <f t="shared" si="7"/>
        <v>-20659557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-20659557</v>
      </c>
      <c r="X50" s="52">
        <f t="shared" si="7"/>
        <v>93648848</v>
      </c>
      <c r="Y50" s="52">
        <f t="shared" si="7"/>
        <v>-114308405</v>
      </c>
      <c r="Z50" s="53">
        <f>+IF(X50&lt;&gt;0,+(Y50/X50)*100,0)</f>
        <v>-122.06066325556937</v>
      </c>
      <c r="AA50" s="54">
        <f>SUM(AA47:AA49)</f>
        <v>178980850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-938870392</v>
      </c>
      <c r="D6" s="18"/>
      <c r="E6" s="19">
        <v>-71488935</v>
      </c>
      <c r="F6" s="20">
        <v>-43002482</v>
      </c>
      <c r="G6" s="20">
        <v>-990949616</v>
      </c>
      <c r="H6" s="20">
        <v>-80868951</v>
      </c>
      <c r="I6" s="20">
        <v>-39855140</v>
      </c>
      <c r="J6" s="20">
        <v>-1111673707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-1111673707</v>
      </c>
      <c r="X6" s="20">
        <v>-14453865</v>
      </c>
      <c r="Y6" s="20">
        <v>-1097219842</v>
      </c>
      <c r="Z6" s="21">
        <v>7591.186454280567</v>
      </c>
      <c r="AA6" s="22">
        <v>-43002482</v>
      </c>
    </row>
    <row r="7" spans="1:27" x14ac:dyDescent="0.25">
      <c r="A7" s="23" t="s">
        <v>35</v>
      </c>
      <c r="B7" s="17" t="s">
        <v>32</v>
      </c>
      <c r="C7" s="18">
        <v>19507208</v>
      </c>
      <c r="D7" s="18"/>
      <c r="E7" s="19">
        <v>162398786</v>
      </c>
      <c r="F7" s="20">
        <v>133842886</v>
      </c>
      <c r="G7" s="20">
        <v>-1308710</v>
      </c>
      <c r="H7" s="20">
        <v>20716532</v>
      </c>
      <c r="I7" s="20">
        <v>37702333</v>
      </c>
      <c r="J7" s="20">
        <v>57110155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57110155</v>
      </c>
      <c r="X7" s="20">
        <v>37172988</v>
      </c>
      <c r="Y7" s="20">
        <v>19937167</v>
      </c>
      <c r="Z7" s="21">
        <v>53.633479773000758</v>
      </c>
      <c r="AA7" s="22">
        <v>133842886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553247</v>
      </c>
      <c r="D10" s="18"/>
      <c r="E10" s="19">
        <v>-590901</v>
      </c>
      <c r="F10" s="20">
        <v>-590901</v>
      </c>
      <c r="G10" s="20">
        <v>553249</v>
      </c>
      <c r="H10" s="20">
        <v>-62674</v>
      </c>
      <c r="I10" s="20">
        <v>-13718</v>
      </c>
      <c r="J10" s="20">
        <v>476857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476857</v>
      </c>
      <c r="X10" s="20">
        <v>433523</v>
      </c>
      <c r="Y10" s="20">
        <v>43334</v>
      </c>
      <c r="Z10" s="21">
        <v>9.9957787706765266</v>
      </c>
      <c r="AA10" s="22">
        <v>-590901</v>
      </c>
    </row>
    <row r="11" spans="1:27" x14ac:dyDescent="0.25">
      <c r="A11" s="23" t="s">
        <v>39</v>
      </c>
      <c r="B11" s="17" t="s">
        <v>32</v>
      </c>
      <c r="C11" s="18">
        <v>7043033</v>
      </c>
      <c r="D11" s="18"/>
      <c r="E11" s="19"/>
      <c r="F11" s="20"/>
      <c r="G11" s="24">
        <v>5182515</v>
      </c>
      <c r="H11" s="24">
        <v>-1331122</v>
      </c>
      <c r="I11" s="24">
        <v>90460</v>
      </c>
      <c r="J11" s="20">
        <v>3941853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3941853</v>
      </c>
      <c r="X11" s="20"/>
      <c r="Y11" s="24">
        <v>3941853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-911766904</v>
      </c>
      <c r="D13" s="29">
        <f>SUM(D6:D12)</f>
        <v>0</v>
      </c>
      <c r="E13" s="30">
        <f t="shared" si="0"/>
        <v>90318950</v>
      </c>
      <c r="F13" s="31">
        <f t="shared" si="0"/>
        <v>90249503</v>
      </c>
      <c r="G13" s="31">
        <f t="shared" si="0"/>
        <v>-986522562</v>
      </c>
      <c r="H13" s="31">
        <f t="shared" si="0"/>
        <v>-61546215</v>
      </c>
      <c r="I13" s="31">
        <f t="shared" si="0"/>
        <v>-2076065</v>
      </c>
      <c r="J13" s="31">
        <f t="shared" si="0"/>
        <v>-1050144842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-1050144842</v>
      </c>
      <c r="X13" s="31">
        <f t="shared" si="0"/>
        <v>23152646</v>
      </c>
      <c r="Y13" s="31">
        <f t="shared" si="0"/>
        <v>-1073297488</v>
      </c>
      <c r="Z13" s="32">
        <f>+IF(X13&lt;&gt;0,+(Y13/X13)*100,0)</f>
        <v>-4635.7443896477325</v>
      </c>
      <c r="AA13" s="33">
        <f>SUM(AA6:AA12)</f>
        <v>90249503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-110417542</v>
      </c>
      <c r="D17" s="18"/>
      <c r="E17" s="19">
        <v>20052027</v>
      </c>
      <c r="F17" s="20">
        <v>3552027</v>
      </c>
      <c r="G17" s="24">
        <v>-19599191</v>
      </c>
      <c r="H17" s="24">
        <v>-82779759</v>
      </c>
      <c r="I17" s="24">
        <v>-40754011</v>
      </c>
      <c r="J17" s="20">
        <v>-143132961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-143132961</v>
      </c>
      <c r="X17" s="20">
        <v>888006</v>
      </c>
      <c r="Y17" s="24">
        <v>-144020967</v>
      </c>
      <c r="Z17" s="25">
        <v>-16218.467780623103</v>
      </c>
      <c r="AA17" s="26">
        <v>3552027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751825</v>
      </c>
      <c r="D21" s="18"/>
      <c r="E21" s="19">
        <v>-19501</v>
      </c>
      <c r="F21" s="20">
        <v>-19501</v>
      </c>
      <c r="G21" s="20">
        <v>751825</v>
      </c>
      <c r="H21" s="20"/>
      <c r="I21" s="20"/>
      <c r="J21" s="20">
        <v>751825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751825</v>
      </c>
      <c r="X21" s="20">
        <v>-4875</v>
      </c>
      <c r="Y21" s="20">
        <v>756700</v>
      </c>
      <c r="Z21" s="21">
        <v>-15522.051282051283</v>
      </c>
      <c r="AA21" s="22">
        <v>-19501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-109665717</v>
      </c>
      <c r="D25" s="29">
        <f t="shared" ref="D25:Y25" si="1">SUM(D15:D24)</f>
        <v>0</v>
      </c>
      <c r="E25" s="35">
        <f t="shared" si="1"/>
        <v>20032526</v>
      </c>
      <c r="F25" s="36">
        <f t="shared" si="1"/>
        <v>3532526</v>
      </c>
      <c r="G25" s="36">
        <f t="shared" si="1"/>
        <v>-18847366</v>
      </c>
      <c r="H25" s="36">
        <f t="shared" si="1"/>
        <v>-82779759</v>
      </c>
      <c r="I25" s="36">
        <f t="shared" si="1"/>
        <v>-40754011</v>
      </c>
      <c r="J25" s="36">
        <f t="shared" si="1"/>
        <v>-142381136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-142381136</v>
      </c>
      <c r="X25" s="36">
        <f t="shared" si="1"/>
        <v>883131</v>
      </c>
      <c r="Y25" s="36">
        <f t="shared" si="1"/>
        <v>-143264267</v>
      </c>
      <c r="Z25" s="37">
        <f>+IF(X25&lt;&gt;0,+(Y25/X25)*100,0)</f>
        <v>-16222.31209186406</v>
      </c>
      <c r="AA25" s="38">
        <f>SUM(AA15:AA24)</f>
        <v>3532526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-1021432621</v>
      </c>
      <c r="D26" s="29">
        <f>+D13+D25</f>
        <v>0</v>
      </c>
      <c r="E26" s="30">
        <f t="shared" si="2"/>
        <v>110351476</v>
      </c>
      <c r="F26" s="31">
        <f t="shared" si="2"/>
        <v>93782029</v>
      </c>
      <c r="G26" s="31">
        <f t="shared" si="2"/>
        <v>-1005369928</v>
      </c>
      <c r="H26" s="31">
        <f t="shared" si="2"/>
        <v>-144325974</v>
      </c>
      <c r="I26" s="31">
        <f t="shared" si="2"/>
        <v>-42830076</v>
      </c>
      <c r="J26" s="31">
        <f t="shared" si="2"/>
        <v>-1192525978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-1192525978</v>
      </c>
      <c r="X26" s="31">
        <f t="shared" si="2"/>
        <v>24035777</v>
      </c>
      <c r="Y26" s="31">
        <f t="shared" si="2"/>
        <v>-1216561755</v>
      </c>
      <c r="Z26" s="32">
        <f>+IF(X26&lt;&gt;0,+(Y26/X26)*100,0)</f>
        <v>-5061.4621486960878</v>
      </c>
      <c r="AA26" s="33">
        <f>+AA13+AA25</f>
        <v>93782029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-93168672</v>
      </c>
      <c r="D32" s="18"/>
      <c r="E32" s="19">
        <v>49008874</v>
      </c>
      <c r="F32" s="20">
        <v>32439427</v>
      </c>
      <c r="G32" s="20">
        <v>-107572838</v>
      </c>
      <c r="H32" s="20">
        <v>-11176094</v>
      </c>
      <c r="I32" s="20">
        <v>700195</v>
      </c>
      <c r="J32" s="20">
        <v>-118048737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-118048737</v>
      </c>
      <c r="X32" s="20">
        <v>8118891</v>
      </c>
      <c r="Y32" s="20">
        <v>-126167628</v>
      </c>
      <c r="Z32" s="21">
        <v>-1554.0007619267212</v>
      </c>
      <c r="AA32" s="22">
        <v>32439427</v>
      </c>
    </row>
    <row r="33" spans="1:27" x14ac:dyDescent="0.25">
      <c r="A33" s="23" t="s">
        <v>60</v>
      </c>
      <c r="B33" s="17" t="s">
        <v>32</v>
      </c>
      <c r="C33" s="18">
        <v>50216907</v>
      </c>
      <c r="D33" s="18"/>
      <c r="E33" s="19"/>
      <c r="F33" s="20"/>
      <c r="G33" s="20">
        <v>80216907</v>
      </c>
      <c r="H33" s="20">
        <v>-11348232</v>
      </c>
      <c r="I33" s="20">
        <v>-6307713</v>
      </c>
      <c r="J33" s="20">
        <v>62560962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62560962</v>
      </c>
      <c r="X33" s="20"/>
      <c r="Y33" s="20">
        <v>62560962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413634</v>
      </c>
      <c r="D35" s="18"/>
      <c r="E35" s="19">
        <v>110654590</v>
      </c>
      <c r="F35" s="20">
        <v>110654590</v>
      </c>
      <c r="G35" s="20">
        <v>-2301514</v>
      </c>
      <c r="H35" s="20">
        <v>2702157</v>
      </c>
      <c r="I35" s="20">
        <v>4842624</v>
      </c>
      <c r="J35" s="20">
        <v>5243267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5243267</v>
      </c>
      <c r="X35" s="20">
        <v>27663648</v>
      </c>
      <c r="Y35" s="20">
        <v>-22420381</v>
      </c>
      <c r="Z35" s="21">
        <v>-81.046364528640623</v>
      </c>
      <c r="AA35" s="22">
        <v>110654590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-42538131</v>
      </c>
      <c r="D37" s="29">
        <f t="shared" ref="D37:Y37" si="3">SUM(D29:D36)</f>
        <v>0</v>
      </c>
      <c r="E37" s="30">
        <f t="shared" si="3"/>
        <v>159663464</v>
      </c>
      <c r="F37" s="31">
        <f t="shared" si="3"/>
        <v>143094017</v>
      </c>
      <c r="G37" s="31">
        <f t="shared" si="3"/>
        <v>-29657445</v>
      </c>
      <c r="H37" s="31">
        <f t="shared" si="3"/>
        <v>-19822169</v>
      </c>
      <c r="I37" s="31">
        <f t="shared" si="3"/>
        <v>-764894</v>
      </c>
      <c r="J37" s="31">
        <f t="shared" si="3"/>
        <v>-50244508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-50244508</v>
      </c>
      <c r="X37" s="31">
        <f t="shared" si="3"/>
        <v>35782539</v>
      </c>
      <c r="Y37" s="31">
        <f t="shared" si="3"/>
        <v>-86027047</v>
      </c>
      <c r="Z37" s="32">
        <f>+IF(X37&lt;&gt;0,+(Y37/X37)*100,0)</f>
        <v>-240.41627398212296</v>
      </c>
      <c r="AA37" s="33">
        <f>SUM(AA29:AA36)</f>
        <v>143094017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-42538131</v>
      </c>
      <c r="D44" s="29">
        <f>+D37+D43</f>
        <v>0</v>
      </c>
      <c r="E44" s="30">
        <f t="shared" si="5"/>
        <v>159663464</v>
      </c>
      <c r="F44" s="31">
        <f t="shared" si="5"/>
        <v>143094017</v>
      </c>
      <c r="G44" s="31">
        <f t="shared" si="5"/>
        <v>-29657445</v>
      </c>
      <c r="H44" s="31">
        <f t="shared" si="5"/>
        <v>-19822169</v>
      </c>
      <c r="I44" s="31">
        <f t="shared" si="5"/>
        <v>-764894</v>
      </c>
      <c r="J44" s="31">
        <f t="shared" si="5"/>
        <v>-50244508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-50244508</v>
      </c>
      <c r="X44" s="31">
        <f t="shared" si="5"/>
        <v>35782539</v>
      </c>
      <c r="Y44" s="31">
        <f t="shared" si="5"/>
        <v>-86027047</v>
      </c>
      <c r="Z44" s="32">
        <f>+IF(X44&lt;&gt;0,+(Y44/X44)*100,0)</f>
        <v>-240.41627398212296</v>
      </c>
      <c r="AA44" s="33">
        <f>+AA37+AA43</f>
        <v>143094017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-978894490</v>
      </c>
      <c r="D45" s="42">
        <f t="shared" si="6"/>
        <v>0</v>
      </c>
      <c r="E45" s="43">
        <f t="shared" si="6"/>
        <v>-49311988</v>
      </c>
      <c r="F45" s="44">
        <f t="shared" si="6"/>
        <v>-49311988</v>
      </c>
      <c r="G45" s="44">
        <f t="shared" si="6"/>
        <v>-975712483</v>
      </c>
      <c r="H45" s="44">
        <f t="shared" si="6"/>
        <v>-124503805</v>
      </c>
      <c r="I45" s="44">
        <f t="shared" si="6"/>
        <v>-42065182</v>
      </c>
      <c r="J45" s="44">
        <f t="shared" si="6"/>
        <v>-1142281470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-1142281470</v>
      </c>
      <c r="X45" s="44">
        <f t="shared" si="6"/>
        <v>-11746762</v>
      </c>
      <c r="Y45" s="44">
        <f t="shared" si="6"/>
        <v>-1130534708</v>
      </c>
      <c r="Z45" s="45">
        <f>+IF(X45&lt;&gt;0,+(Y45/X45)*100,0)</f>
        <v>9624.2241734360505</v>
      </c>
      <c r="AA45" s="46">
        <f>+AA26-AA44</f>
        <v>-49311988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-1227941643</v>
      </c>
      <c r="D47" s="18"/>
      <c r="E47" s="19">
        <v>-50086986</v>
      </c>
      <c r="F47" s="20">
        <v>-50086986</v>
      </c>
      <c r="G47" s="20">
        <v>-1278749617</v>
      </c>
      <c r="H47" s="20">
        <v>-218053792</v>
      </c>
      <c r="I47" s="20">
        <v>54571461</v>
      </c>
      <c r="J47" s="20">
        <v>-1442231948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-1442231948</v>
      </c>
      <c r="X47" s="20">
        <v>-12521760</v>
      </c>
      <c r="Y47" s="20">
        <v>-1429710188</v>
      </c>
      <c r="Z47" s="47">
        <v>11417.805388379908</v>
      </c>
      <c r="AA47" s="22">
        <v>-50086986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-1227941643</v>
      </c>
      <c r="D50" s="50">
        <f t="shared" ref="D50:Y50" si="7">SUM(D47:D49)</f>
        <v>0</v>
      </c>
      <c r="E50" s="51">
        <f t="shared" si="7"/>
        <v>-50086986</v>
      </c>
      <c r="F50" s="52">
        <f t="shared" si="7"/>
        <v>-50086986</v>
      </c>
      <c r="G50" s="52">
        <f t="shared" si="7"/>
        <v>-1278749617</v>
      </c>
      <c r="H50" s="52">
        <f t="shared" si="7"/>
        <v>-218053792</v>
      </c>
      <c r="I50" s="52">
        <f t="shared" si="7"/>
        <v>54571461</v>
      </c>
      <c r="J50" s="52">
        <f t="shared" si="7"/>
        <v>-1442231948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-1442231948</v>
      </c>
      <c r="X50" s="52">
        <f t="shared" si="7"/>
        <v>-12521760</v>
      </c>
      <c r="Y50" s="52">
        <f t="shared" si="7"/>
        <v>-1429710188</v>
      </c>
      <c r="Z50" s="53">
        <f>+IF(X50&lt;&gt;0,+(Y50/X50)*100,0)</f>
        <v>11417.805388379908</v>
      </c>
      <c r="AA50" s="54">
        <f>SUM(AA47:AA49)</f>
        <v>-50086986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154536700</v>
      </c>
      <c r="D6" s="18"/>
      <c r="E6" s="19">
        <v>-142819153</v>
      </c>
      <c r="F6" s="20">
        <v>-142819153</v>
      </c>
      <c r="G6" s="20">
        <v>60826268</v>
      </c>
      <c r="H6" s="20"/>
      <c r="I6" s="20">
        <v>-14237014</v>
      </c>
      <c r="J6" s="20">
        <v>46589254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46589254</v>
      </c>
      <c r="X6" s="20">
        <v>-35704794</v>
      </c>
      <c r="Y6" s="20">
        <v>82294048</v>
      </c>
      <c r="Z6" s="21">
        <v>-230.48458982846952</v>
      </c>
      <c r="AA6" s="22">
        <v>-142819153</v>
      </c>
    </row>
    <row r="7" spans="1:27" x14ac:dyDescent="0.25">
      <c r="A7" s="23" t="s">
        <v>35</v>
      </c>
      <c r="B7" s="17" t="s">
        <v>32</v>
      </c>
      <c r="C7" s="18">
        <v>235863814</v>
      </c>
      <c r="D7" s="18"/>
      <c r="E7" s="19">
        <v>50485643</v>
      </c>
      <c r="F7" s="20">
        <v>50485643</v>
      </c>
      <c r="G7" s="20">
        <v>-420234201</v>
      </c>
      <c r="H7" s="20">
        <v>36698346</v>
      </c>
      <c r="I7" s="20">
        <v>596305666</v>
      </c>
      <c r="J7" s="20">
        <v>212769811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212769811</v>
      </c>
      <c r="X7" s="20">
        <v>12621408</v>
      </c>
      <c r="Y7" s="20">
        <v>200148403</v>
      </c>
      <c r="Z7" s="21">
        <v>1585.7850645506428</v>
      </c>
      <c r="AA7" s="22">
        <v>50485643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117109259</v>
      </c>
      <c r="F8" s="20">
        <v>117109259</v>
      </c>
      <c r="G8" s="20">
        <v>-84144325</v>
      </c>
      <c r="H8" s="20"/>
      <c r="I8" s="20"/>
      <c r="J8" s="20">
        <v>-84144325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-84144325</v>
      </c>
      <c r="X8" s="20">
        <v>29277315</v>
      </c>
      <c r="Y8" s="20">
        <v>-113421640</v>
      </c>
      <c r="Z8" s="21">
        <v>-387.40451438255184</v>
      </c>
      <c r="AA8" s="22">
        <v>117109259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-221590902</v>
      </c>
      <c r="D10" s="18"/>
      <c r="E10" s="19">
        <v>1783238</v>
      </c>
      <c r="F10" s="20">
        <v>1783238</v>
      </c>
      <c r="G10" s="20"/>
      <c r="H10" s="20"/>
      <c r="I10" s="20">
        <v>-221655261</v>
      </c>
      <c r="J10" s="20">
        <v>-221655261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-221655261</v>
      </c>
      <c r="X10" s="20">
        <v>445806</v>
      </c>
      <c r="Y10" s="20">
        <v>-222101067</v>
      </c>
      <c r="Z10" s="21">
        <v>-49820.116149176996</v>
      </c>
      <c r="AA10" s="22">
        <v>1783238</v>
      </c>
    </row>
    <row r="11" spans="1:27" x14ac:dyDescent="0.25">
      <c r="A11" s="23" t="s">
        <v>39</v>
      </c>
      <c r="B11" s="17" t="s">
        <v>32</v>
      </c>
      <c r="C11" s="18">
        <v>4515613</v>
      </c>
      <c r="D11" s="18"/>
      <c r="E11" s="19">
        <v>72151539</v>
      </c>
      <c r="F11" s="20">
        <v>72151539</v>
      </c>
      <c r="G11" s="24">
        <v>-32994699</v>
      </c>
      <c r="H11" s="24">
        <v>4671206</v>
      </c>
      <c r="I11" s="24">
        <v>40780795</v>
      </c>
      <c r="J11" s="20">
        <v>12457302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12457302</v>
      </c>
      <c r="X11" s="20">
        <v>18037881</v>
      </c>
      <c r="Y11" s="24">
        <v>-5580579</v>
      </c>
      <c r="Z11" s="25">
        <v>-30.938107419602112</v>
      </c>
      <c r="AA11" s="26">
        <v>72151539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173325225</v>
      </c>
      <c r="D13" s="29">
        <f>SUM(D6:D12)</f>
        <v>0</v>
      </c>
      <c r="E13" s="30">
        <f t="shared" si="0"/>
        <v>98710526</v>
      </c>
      <c r="F13" s="31">
        <f t="shared" si="0"/>
        <v>98710526</v>
      </c>
      <c r="G13" s="31">
        <f t="shared" si="0"/>
        <v>-476546957</v>
      </c>
      <c r="H13" s="31">
        <f t="shared" si="0"/>
        <v>41369552</v>
      </c>
      <c r="I13" s="31">
        <f t="shared" si="0"/>
        <v>401194186</v>
      </c>
      <c r="J13" s="31">
        <f t="shared" si="0"/>
        <v>-33983219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-33983219</v>
      </c>
      <c r="X13" s="31">
        <f t="shared" si="0"/>
        <v>24677616</v>
      </c>
      <c r="Y13" s="31">
        <f t="shared" si="0"/>
        <v>-58660835</v>
      </c>
      <c r="Z13" s="32">
        <f>+IF(X13&lt;&gt;0,+(Y13/X13)*100,0)</f>
        <v>-237.70867899070964</v>
      </c>
      <c r="AA13" s="33">
        <f>SUM(AA6:AA12)</f>
        <v>98710526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17856354</v>
      </c>
      <c r="D17" s="18"/>
      <c r="E17" s="19">
        <v>29044096</v>
      </c>
      <c r="F17" s="20">
        <v>29044096</v>
      </c>
      <c r="G17" s="24">
        <v>-70372279</v>
      </c>
      <c r="H17" s="24">
        <v>711457</v>
      </c>
      <c r="I17" s="24">
        <v>63436119</v>
      </c>
      <c r="J17" s="20">
        <v>-6224703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-6224703</v>
      </c>
      <c r="X17" s="20">
        <v>7261023</v>
      </c>
      <c r="Y17" s="24">
        <v>-13485726</v>
      </c>
      <c r="Z17" s="25">
        <v>-185.72763094125992</v>
      </c>
      <c r="AA17" s="26">
        <v>29044096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17856354</v>
      </c>
      <c r="D25" s="29">
        <f t="shared" ref="D25:Y25" si="1">SUM(D15:D24)</f>
        <v>0</v>
      </c>
      <c r="E25" s="35">
        <f t="shared" si="1"/>
        <v>29044096</v>
      </c>
      <c r="F25" s="36">
        <f t="shared" si="1"/>
        <v>29044096</v>
      </c>
      <c r="G25" s="36">
        <f t="shared" si="1"/>
        <v>-70372279</v>
      </c>
      <c r="H25" s="36">
        <f t="shared" si="1"/>
        <v>711457</v>
      </c>
      <c r="I25" s="36">
        <f t="shared" si="1"/>
        <v>63436119</v>
      </c>
      <c r="J25" s="36">
        <f t="shared" si="1"/>
        <v>-6224703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-6224703</v>
      </c>
      <c r="X25" s="36">
        <f t="shared" si="1"/>
        <v>7261023</v>
      </c>
      <c r="Y25" s="36">
        <f t="shared" si="1"/>
        <v>-13485726</v>
      </c>
      <c r="Z25" s="37">
        <f>+IF(X25&lt;&gt;0,+(Y25/X25)*100,0)</f>
        <v>-185.72763094125992</v>
      </c>
      <c r="AA25" s="38">
        <f>SUM(AA15:AA24)</f>
        <v>29044096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191181579</v>
      </c>
      <c r="D26" s="29">
        <f>+D13+D25</f>
        <v>0</v>
      </c>
      <c r="E26" s="30">
        <f t="shared" si="2"/>
        <v>127754622</v>
      </c>
      <c r="F26" s="31">
        <f t="shared" si="2"/>
        <v>127754622</v>
      </c>
      <c r="G26" s="31">
        <f t="shared" si="2"/>
        <v>-546919236</v>
      </c>
      <c r="H26" s="31">
        <f t="shared" si="2"/>
        <v>42081009</v>
      </c>
      <c r="I26" s="31">
        <f t="shared" si="2"/>
        <v>464630305</v>
      </c>
      <c r="J26" s="31">
        <f t="shared" si="2"/>
        <v>-40207922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-40207922</v>
      </c>
      <c r="X26" s="31">
        <f t="shared" si="2"/>
        <v>31938639</v>
      </c>
      <c r="Y26" s="31">
        <f t="shared" si="2"/>
        <v>-72146561</v>
      </c>
      <c r="Z26" s="32">
        <f>+IF(X26&lt;&gt;0,+(Y26/X26)*100,0)</f>
        <v>-225.89115647664261</v>
      </c>
      <c r="AA26" s="33">
        <f>+AA13+AA25</f>
        <v>127754622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176003359</v>
      </c>
      <c r="D32" s="18"/>
      <c r="E32" s="19">
        <v>-702884759</v>
      </c>
      <c r="F32" s="20">
        <v>-702884759</v>
      </c>
      <c r="G32" s="20">
        <v>-434004312</v>
      </c>
      <c r="H32" s="20">
        <v>35136357</v>
      </c>
      <c r="I32" s="20">
        <v>468997966</v>
      </c>
      <c r="J32" s="20">
        <v>70130011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70130011</v>
      </c>
      <c r="X32" s="20">
        <v>-175721190</v>
      </c>
      <c r="Y32" s="20">
        <v>245851201</v>
      </c>
      <c r="Z32" s="21">
        <v>-139.90982021007255</v>
      </c>
      <c r="AA32" s="22">
        <v>-702884759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61108363</v>
      </c>
      <c r="D35" s="18"/>
      <c r="E35" s="19">
        <v>23393179</v>
      </c>
      <c r="F35" s="20">
        <v>23393179</v>
      </c>
      <c r="G35" s="20">
        <v>-4384011</v>
      </c>
      <c r="H35" s="20"/>
      <c r="I35" s="20">
        <v>4384011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5848293</v>
      </c>
      <c r="Y35" s="20">
        <v>-5848293</v>
      </c>
      <c r="Z35" s="21">
        <v>-100</v>
      </c>
      <c r="AA35" s="22">
        <v>23393179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237111722</v>
      </c>
      <c r="D37" s="29">
        <f t="shared" ref="D37:Y37" si="3">SUM(D29:D36)</f>
        <v>0</v>
      </c>
      <c r="E37" s="30">
        <f t="shared" si="3"/>
        <v>-679491580</v>
      </c>
      <c r="F37" s="31">
        <f t="shared" si="3"/>
        <v>-679491580</v>
      </c>
      <c r="G37" s="31">
        <f t="shared" si="3"/>
        <v>-438388323</v>
      </c>
      <c r="H37" s="31">
        <f t="shared" si="3"/>
        <v>35136357</v>
      </c>
      <c r="I37" s="31">
        <f t="shared" si="3"/>
        <v>473381977</v>
      </c>
      <c r="J37" s="31">
        <f t="shared" si="3"/>
        <v>70130011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70130011</v>
      </c>
      <c r="X37" s="31">
        <f t="shared" si="3"/>
        <v>-169872897</v>
      </c>
      <c r="Y37" s="31">
        <f t="shared" si="3"/>
        <v>240002908</v>
      </c>
      <c r="Z37" s="32">
        <f>+IF(X37&lt;&gt;0,+(Y37/X37)*100,0)</f>
        <v>-141.28381409778393</v>
      </c>
      <c r="AA37" s="33">
        <f>SUM(AA29:AA36)</f>
        <v>-679491580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702884759</v>
      </c>
      <c r="F41" s="20">
        <v>702884759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175721190</v>
      </c>
      <c r="Y41" s="20">
        <v>-175721190</v>
      </c>
      <c r="Z41" s="21">
        <v>-100</v>
      </c>
      <c r="AA41" s="22">
        <v>702884759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702884759</v>
      </c>
      <c r="F43" s="36">
        <f t="shared" si="4"/>
        <v>702884759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175721190</v>
      </c>
      <c r="Y43" s="36">
        <f t="shared" si="4"/>
        <v>-175721190</v>
      </c>
      <c r="Z43" s="37">
        <f>+IF(X43&lt;&gt;0,+(Y43/X43)*100,0)</f>
        <v>-100</v>
      </c>
      <c r="AA43" s="38">
        <f>SUM(AA39:AA42)</f>
        <v>702884759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237111722</v>
      </c>
      <c r="D44" s="29">
        <f>+D37+D43</f>
        <v>0</v>
      </c>
      <c r="E44" s="30">
        <f t="shared" si="5"/>
        <v>23393179</v>
      </c>
      <c r="F44" s="31">
        <f t="shared" si="5"/>
        <v>23393179</v>
      </c>
      <c r="G44" s="31">
        <f t="shared" si="5"/>
        <v>-438388323</v>
      </c>
      <c r="H44" s="31">
        <f t="shared" si="5"/>
        <v>35136357</v>
      </c>
      <c r="I44" s="31">
        <f t="shared" si="5"/>
        <v>473381977</v>
      </c>
      <c r="J44" s="31">
        <f t="shared" si="5"/>
        <v>70130011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70130011</v>
      </c>
      <c r="X44" s="31">
        <f t="shared" si="5"/>
        <v>5848293</v>
      </c>
      <c r="Y44" s="31">
        <f t="shared" si="5"/>
        <v>64281718</v>
      </c>
      <c r="Z44" s="32">
        <f>+IF(X44&lt;&gt;0,+(Y44/X44)*100,0)</f>
        <v>1099.1535136833943</v>
      </c>
      <c r="AA44" s="33">
        <f>+AA37+AA43</f>
        <v>23393179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-45930143</v>
      </c>
      <c r="D45" s="42">
        <f t="shared" si="6"/>
        <v>0</v>
      </c>
      <c r="E45" s="43">
        <f t="shared" si="6"/>
        <v>104361443</v>
      </c>
      <c r="F45" s="44">
        <f t="shared" si="6"/>
        <v>104361443</v>
      </c>
      <c r="G45" s="44">
        <f t="shared" si="6"/>
        <v>-108530913</v>
      </c>
      <c r="H45" s="44">
        <f t="shared" si="6"/>
        <v>6944652</v>
      </c>
      <c r="I45" s="44">
        <f t="shared" si="6"/>
        <v>-8751672</v>
      </c>
      <c r="J45" s="44">
        <f t="shared" si="6"/>
        <v>-110337933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-110337933</v>
      </c>
      <c r="X45" s="44">
        <f t="shared" si="6"/>
        <v>26090346</v>
      </c>
      <c r="Y45" s="44">
        <f t="shared" si="6"/>
        <v>-136428279</v>
      </c>
      <c r="Z45" s="45">
        <f>+IF(X45&lt;&gt;0,+(Y45/X45)*100,0)</f>
        <v>-522.90712817683595</v>
      </c>
      <c r="AA45" s="46">
        <f>+AA26-AA44</f>
        <v>104361443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674523</v>
      </c>
      <c r="F47" s="20">
        <v>674523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168630</v>
      </c>
      <c r="Y47" s="20">
        <v>-168630</v>
      </c>
      <c r="Z47" s="47">
        <v>-100</v>
      </c>
      <c r="AA47" s="22">
        <v>674523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674523</v>
      </c>
      <c r="F50" s="52">
        <f t="shared" si="7"/>
        <v>674523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168630</v>
      </c>
      <c r="Y50" s="52">
        <f t="shared" si="7"/>
        <v>-168630</v>
      </c>
      <c r="Z50" s="53">
        <f>+IF(X50&lt;&gt;0,+(Y50/X50)*100,0)</f>
        <v>-100</v>
      </c>
      <c r="AA50" s="54">
        <f>SUM(AA47:AA49)</f>
        <v>674523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-85389111</v>
      </c>
      <c r="D6" s="18"/>
      <c r="E6" s="19">
        <v>1558024</v>
      </c>
      <c r="F6" s="20">
        <v>1558024</v>
      </c>
      <c r="G6" s="20">
        <v>-137563044</v>
      </c>
      <c r="H6" s="20">
        <v>-7909968</v>
      </c>
      <c r="I6" s="20">
        <v>-6051563</v>
      </c>
      <c r="J6" s="20">
        <v>-151524575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-151524575</v>
      </c>
      <c r="X6" s="20">
        <v>7567801</v>
      </c>
      <c r="Y6" s="20">
        <v>-159092376</v>
      </c>
      <c r="Z6" s="21">
        <v>-2102.2272652253937</v>
      </c>
      <c r="AA6" s="22">
        <v>1558024</v>
      </c>
    </row>
    <row r="7" spans="1:27" x14ac:dyDescent="0.25">
      <c r="A7" s="23" t="s">
        <v>35</v>
      </c>
      <c r="B7" s="17" t="s">
        <v>32</v>
      </c>
      <c r="C7" s="18">
        <v>555147963</v>
      </c>
      <c r="D7" s="18"/>
      <c r="E7" s="19">
        <v>190082262</v>
      </c>
      <c r="F7" s="20">
        <v>190082262</v>
      </c>
      <c r="G7" s="20">
        <v>572915544</v>
      </c>
      <c r="H7" s="20">
        <v>10277201</v>
      </c>
      <c r="I7" s="20">
        <v>16263821</v>
      </c>
      <c r="J7" s="20">
        <v>599456566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599456566</v>
      </c>
      <c r="X7" s="20">
        <v>89076382</v>
      </c>
      <c r="Y7" s="20">
        <v>510380184</v>
      </c>
      <c r="Z7" s="21">
        <v>572.96914461568497</v>
      </c>
      <c r="AA7" s="22">
        <v>190082262</v>
      </c>
    </row>
    <row r="8" spans="1:27" x14ac:dyDescent="0.25">
      <c r="A8" s="23" t="s">
        <v>36</v>
      </c>
      <c r="B8" s="17" t="s">
        <v>32</v>
      </c>
      <c r="C8" s="18">
        <v>-79064</v>
      </c>
      <c r="D8" s="18"/>
      <c r="E8" s="19"/>
      <c r="F8" s="20"/>
      <c r="G8" s="20">
        <v>-79064</v>
      </c>
      <c r="H8" s="20"/>
      <c r="I8" s="20"/>
      <c r="J8" s="20">
        <v>-79064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-79064</v>
      </c>
      <c r="X8" s="20"/>
      <c r="Y8" s="20">
        <v>-79064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-1193401</v>
      </c>
      <c r="D10" s="18"/>
      <c r="E10" s="19">
        <v>802877</v>
      </c>
      <c r="F10" s="20">
        <v>802877</v>
      </c>
      <c r="G10" s="20">
        <v>37872565</v>
      </c>
      <c r="H10" s="20">
        <v>-35396720</v>
      </c>
      <c r="I10" s="20">
        <v>30228537</v>
      </c>
      <c r="J10" s="20">
        <v>32704382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32704382</v>
      </c>
      <c r="X10" s="20">
        <v>802877</v>
      </c>
      <c r="Y10" s="20">
        <v>31901505</v>
      </c>
      <c r="Z10" s="21">
        <v>3973.3987896028907</v>
      </c>
      <c r="AA10" s="22">
        <v>802877</v>
      </c>
    </row>
    <row r="11" spans="1:27" x14ac:dyDescent="0.25">
      <c r="A11" s="23" t="s">
        <v>39</v>
      </c>
      <c r="B11" s="17" t="s">
        <v>32</v>
      </c>
      <c r="C11" s="18">
        <v>413235790</v>
      </c>
      <c r="D11" s="18"/>
      <c r="E11" s="19"/>
      <c r="F11" s="20"/>
      <c r="G11" s="24">
        <v>419065695</v>
      </c>
      <c r="H11" s="24">
        <v>5597123</v>
      </c>
      <c r="I11" s="24">
        <v>5229357</v>
      </c>
      <c r="J11" s="20">
        <v>429892175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429892175</v>
      </c>
      <c r="X11" s="20"/>
      <c r="Y11" s="24">
        <v>429892175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-3242504</v>
      </c>
      <c r="D12" s="18"/>
      <c r="E12" s="19"/>
      <c r="F12" s="20"/>
      <c r="G12" s="20">
        <v>-3242504</v>
      </c>
      <c r="H12" s="20"/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878479673</v>
      </c>
      <c r="D13" s="29">
        <f>SUM(D6:D12)</f>
        <v>0</v>
      </c>
      <c r="E13" s="30">
        <f t="shared" si="0"/>
        <v>192443163</v>
      </c>
      <c r="F13" s="31">
        <f t="shared" si="0"/>
        <v>192443163</v>
      </c>
      <c r="G13" s="31">
        <f t="shared" si="0"/>
        <v>888969192</v>
      </c>
      <c r="H13" s="31">
        <f t="shared" si="0"/>
        <v>-27432364</v>
      </c>
      <c r="I13" s="31">
        <f t="shared" si="0"/>
        <v>45670152</v>
      </c>
      <c r="J13" s="31">
        <f t="shared" si="0"/>
        <v>907206980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907206980</v>
      </c>
      <c r="X13" s="31">
        <f t="shared" si="0"/>
        <v>97447060</v>
      </c>
      <c r="Y13" s="31">
        <f t="shared" si="0"/>
        <v>809759920</v>
      </c>
      <c r="Z13" s="32">
        <f>+IF(X13&lt;&gt;0,+(Y13/X13)*100,0)</f>
        <v>830.97419255131979</v>
      </c>
      <c r="AA13" s="33">
        <f>SUM(AA6:AA12)</f>
        <v>192443163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59190738</v>
      </c>
      <c r="D17" s="18"/>
      <c r="E17" s="19">
        <v>84917733</v>
      </c>
      <c r="F17" s="20">
        <v>84917733</v>
      </c>
      <c r="G17" s="24">
        <v>74009636</v>
      </c>
      <c r="H17" s="24">
        <v>-33693689</v>
      </c>
      <c r="I17" s="24">
        <v>15119741</v>
      </c>
      <c r="J17" s="20">
        <v>55435688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55435688</v>
      </c>
      <c r="X17" s="20">
        <v>89598587</v>
      </c>
      <c r="Y17" s="24">
        <v>-34162899</v>
      </c>
      <c r="Z17" s="25">
        <v>-38.128836786231908</v>
      </c>
      <c r="AA17" s="26">
        <v>84917733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59190738</v>
      </c>
      <c r="D25" s="29">
        <f t="shared" ref="D25:Y25" si="1">SUM(D15:D24)</f>
        <v>0</v>
      </c>
      <c r="E25" s="35">
        <f t="shared" si="1"/>
        <v>84917733</v>
      </c>
      <c r="F25" s="36">
        <f t="shared" si="1"/>
        <v>84917733</v>
      </c>
      <c r="G25" s="36">
        <f t="shared" si="1"/>
        <v>74009636</v>
      </c>
      <c r="H25" s="36">
        <f t="shared" si="1"/>
        <v>-33693689</v>
      </c>
      <c r="I25" s="36">
        <f t="shared" si="1"/>
        <v>15119741</v>
      </c>
      <c r="J25" s="36">
        <f t="shared" si="1"/>
        <v>55435688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55435688</v>
      </c>
      <c r="X25" s="36">
        <f t="shared" si="1"/>
        <v>89598587</v>
      </c>
      <c r="Y25" s="36">
        <f t="shared" si="1"/>
        <v>-34162899</v>
      </c>
      <c r="Z25" s="37">
        <f>+IF(X25&lt;&gt;0,+(Y25/X25)*100,0)</f>
        <v>-38.128836786231908</v>
      </c>
      <c r="AA25" s="38">
        <f>SUM(AA15:AA24)</f>
        <v>84917733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937670411</v>
      </c>
      <c r="D26" s="29">
        <f>+D13+D25</f>
        <v>0</v>
      </c>
      <c r="E26" s="30">
        <f t="shared" si="2"/>
        <v>277360896</v>
      </c>
      <c r="F26" s="31">
        <f t="shared" si="2"/>
        <v>277360896</v>
      </c>
      <c r="G26" s="31">
        <f t="shared" si="2"/>
        <v>962978828</v>
      </c>
      <c r="H26" s="31">
        <f t="shared" si="2"/>
        <v>-61126053</v>
      </c>
      <c r="I26" s="31">
        <f t="shared" si="2"/>
        <v>60789893</v>
      </c>
      <c r="J26" s="31">
        <f t="shared" si="2"/>
        <v>962642668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962642668</v>
      </c>
      <c r="X26" s="31">
        <f t="shared" si="2"/>
        <v>187045647</v>
      </c>
      <c r="Y26" s="31">
        <f t="shared" si="2"/>
        <v>775597021</v>
      </c>
      <c r="Z26" s="32">
        <f>+IF(X26&lt;&gt;0,+(Y26/X26)*100,0)</f>
        <v>414.65654691231595</v>
      </c>
      <c r="AA26" s="33">
        <f>+AA13+AA25</f>
        <v>277360896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-268635</v>
      </c>
      <c r="D31" s="18"/>
      <c r="E31" s="19"/>
      <c r="F31" s="20"/>
      <c r="G31" s="20">
        <v>-273490</v>
      </c>
      <c r="H31" s="20">
        <v>-11028</v>
      </c>
      <c r="I31" s="20">
        <v>-8351</v>
      </c>
      <c r="J31" s="20">
        <v>-292869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-292869</v>
      </c>
      <c r="X31" s="20"/>
      <c r="Y31" s="20">
        <v>-292869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698709657</v>
      </c>
      <c r="D32" s="18"/>
      <c r="E32" s="19">
        <v>347230866</v>
      </c>
      <c r="F32" s="20">
        <v>347230866</v>
      </c>
      <c r="G32" s="20">
        <v>672932562</v>
      </c>
      <c r="H32" s="20">
        <v>-2274138</v>
      </c>
      <c r="I32" s="20">
        <v>12754630</v>
      </c>
      <c r="J32" s="20">
        <v>683413054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683413054</v>
      </c>
      <c r="X32" s="20">
        <v>294578793</v>
      </c>
      <c r="Y32" s="20">
        <v>388834261</v>
      </c>
      <c r="Z32" s="21">
        <v>131.99669162878266</v>
      </c>
      <c r="AA32" s="22">
        <v>347230866</v>
      </c>
    </row>
    <row r="33" spans="1:27" x14ac:dyDescent="0.25">
      <c r="A33" s="23" t="s">
        <v>60</v>
      </c>
      <c r="B33" s="17" t="s">
        <v>32</v>
      </c>
      <c r="C33" s="18">
        <v>-61322236</v>
      </c>
      <c r="D33" s="18"/>
      <c r="E33" s="19"/>
      <c r="F33" s="20"/>
      <c r="G33" s="20">
        <v>-61322235</v>
      </c>
      <c r="H33" s="20"/>
      <c r="I33" s="20">
        <v>-5537145</v>
      </c>
      <c r="J33" s="20">
        <v>-66859380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-66859380</v>
      </c>
      <c r="X33" s="20"/>
      <c r="Y33" s="20">
        <v>-66859380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360899202</v>
      </c>
      <c r="D35" s="18"/>
      <c r="E35" s="19"/>
      <c r="F35" s="20"/>
      <c r="G35" s="20">
        <v>365407937</v>
      </c>
      <c r="H35" s="20">
        <v>4784030</v>
      </c>
      <c r="I35" s="20">
        <v>4933385</v>
      </c>
      <c r="J35" s="20">
        <v>375125352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375125352</v>
      </c>
      <c r="X35" s="20">
        <v>3</v>
      </c>
      <c r="Y35" s="20">
        <v>375125349</v>
      </c>
      <c r="Z35" s="21">
        <v>12504178300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998017988</v>
      </c>
      <c r="D37" s="29">
        <f t="shared" ref="D37:Y37" si="3">SUM(D29:D36)</f>
        <v>0</v>
      </c>
      <c r="E37" s="30">
        <f t="shared" si="3"/>
        <v>347230866</v>
      </c>
      <c r="F37" s="31">
        <f t="shared" si="3"/>
        <v>347230866</v>
      </c>
      <c r="G37" s="31">
        <f t="shared" si="3"/>
        <v>976744774</v>
      </c>
      <c r="H37" s="31">
        <f t="shared" si="3"/>
        <v>2498864</v>
      </c>
      <c r="I37" s="31">
        <f t="shared" si="3"/>
        <v>12142519</v>
      </c>
      <c r="J37" s="31">
        <f t="shared" si="3"/>
        <v>991386157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991386157</v>
      </c>
      <c r="X37" s="31">
        <f t="shared" si="3"/>
        <v>294578796</v>
      </c>
      <c r="Y37" s="31">
        <f t="shared" si="3"/>
        <v>696807361</v>
      </c>
      <c r="Z37" s="32">
        <f>+IF(X37&lt;&gt;0,+(Y37/X37)*100,0)</f>
        <v>236.54362447730284</v>
      </c>
      <c r="AA37" s="33">
        <f>SUM(AA29:AA36)</f>
        <v>347230866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445000000</v>
      </c>
      <c r="F41" s="20">
        <v>445000000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445000000</v>
      </c>
      <c r="Y41" s="20">
        <v>-445000000</v>
      </c>
      <c r="Z41" s="21">
        <v>-100</v>
      </c>
      <c r="AA41" s="22">
        <v>445000000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445000000</v>
      </c>
      <c r="F43" s="36">
        <f t="shared" si="4"/>
        <v>445000000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445000000</v>
      </c>
      <c r="Y43" s="36">
        <f t="shared" si="4"/>
        <v>-445000000</v>
      </c>
      <c r="Z43" s="37">
        <f>+IF(X43&lt;&gt;0,+(Y43/X43)*100,0)</f>
        <v>-100</v>
      </c>
      <c r="AA43" s="38">
        <f>SUM(AA39:AA42)</f>
        <v>445000000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998017988</v>
      </c>
      <c r="D44" s="29">
        <f>+D37+D43</f>
        <v>0</v>
      </c>
      <c r="E44" s="30">
        <f t="shared" si="5"/>
        <v>792230866</v>
      </c>
      <c r="F44" s="31">
        <f t="shared" si="5"/>
        <v>792230866</v>
      </c>
      <c r="G44" s="31">
        <f t="shared" si="5"/>
        <v>976744774</v>
      </c>
      <c r="H44" s="31">
        <f t="shared" si="5"/>
        <v>2498864</v>
      </c>
      <c r="I44" s="31">
        <f t="shared" si="5"/>
        <v>12142519</v>
      </c>
      <c r="J44" s="31">
        <f t="shared" si="5"/>
        <v>991386157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991386157</v>
      </c>
      <c r="X44" s="31">
        <f t="shared" si="5"/>
        <v>739578796</v>
      </c>
      <c r="Y44" s="31">
        <f t="shared" si="5"/>
        <v>251807361</v>
      </c>
      <c r="Z44" s="32">
        <f>+IF(X44&lt;&gt;0,+(Y44/X44)*100,0)</f>
        <v>34.047401353567203</v>
      </c>
      <c r="AA44" s="33">
        <f>+AA37+AA43</f>
        <v>792230866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-60347577</v>
      </c>
      <c r="D45" s="42">
        <f t="shared" si="6"/>
        <v>0</v>
      </c>
      <c r="E45" s="43">
        <f t="shared" si="6"/>
        <v>-514869970</v>
      </c>
      <c r="F45" s="44">
        <f t="shared" si="6"/>
        <v>-514869970</v>
      </c>
      <c r="G45" s="44">
        <f t="shared" si="6"/>
        <v>-13765946</v>
      </c>
      <c r="H45" s="44">
        <f t="shared" si="6"/>
        <v>-63624917</v>
      </c>
      <c r="I45" s="44">
        <f t="shared" si="6"/>
        <v>48647374</v>
      </c>
      <c r="J45" s="44">
        <f t="shared" si="6"/>
        <v>-28743489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-28743489</v>
      </c>
      <c r="X45" s="44">
        <f t="shared" si="6"/>
        <v>-552533149</v>
      </c>
      <c r="Y45" s="44">
        <f t="shared" si="6"/>
        <v>523789660</v>
      </c>
      <c r="Z45" s="45">
        <f>+IF(X45&lt;&gt;0,+(Y45/X45)*100,0)</f>
        <v>-94.797870670380362</v>
      </c>
      <c r="AA45" s="46">
        <f>+AA26-AA44</f>
        <v>-514869970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-344807142</v>
      </c>
      <c r="D47" s="18"/>
      <c r="E47" s="19">
        <v>49276648</v>
      </c>
      <c r="F47" s="20">
        <v>49276648</v>
      </c>
      <c r="G47" s="20">
        <v>-319955875</v>
      </c>
      <c r="H47" s="20">
        <v>-32399878</v>
      </c>
      <c r="I47" s="20">
        <v>104947529</v>
      </c>
      <c r="J47" s="20">
        <v>-247408224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-247408224</v>
      </c>
      <c r="X47" s="20">
        <v>11613472</v>
      </c>
      <c r="Y47" s="20">
        <v>-259021696</v>
      </c>
      <c r="Z47" s="47">
        <v>-2230.3553665949339</v>
      </c>
      <c r="AA47" s="22">
        <v>49276648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-344807142</v>
      </c>
      <c r="D50" s="50">
        <f t="shared" ref="D50:Y50" si="7">SUM(D47:D49)</f>
        <v>0</v>
      </c>
      <c r="E50" s="51">
        <f t="shared" si="7"/>
        <v>49276648</v>
      </c>
      <c r="F50" s="52">
        <f t="shared" si="7"/>
        <v>49276648</v>
      </c>
      <c r="G50" s="52">
        <f t="shared" si="7"/>
        <v>-319955875</v>
      </c>
      <c r="H50" s="52">
        <f t="shared" si="7"/>
        <v>-32399878</v>
      </c>
      <c r="I50" s="52">
        <f t="shared" si="7"/>
        <v>104947529</v>
      </c>
      <c r="J50" s="52">
        <f t="shared" si="7"/>
        <v>-247408224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-247408224</v>
      </c>
      <c r="X50" s="52">
        <f t="shared" si="7"/>
        <v>11613472</v>
      </c>
      <c r="Y50" s="52">
        <f t="shared" si="7"/>
        <v>-259021696</v>
      </c>
      <c r="Z50" s="53">
        <f>+IF(X50&lt;&gt;0,+(Y50/X50)*100,0)</f>
        <v>-2230.3553665949339</v>
      </c>
      <c r="AA50" s="54">
        <f>SUM(AA47:AA49)</f>
        <v>49276648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-906225422</v>
      </c>
      <c r="D6" s="18"/>
      <c r="E6" s="19">
        <v>4108650040</v>
      </c>
      <c r="F6" s="20">
        <v>4137136493</v>
      </c>
      <c r="G6" s="20">
        <v>-1702148358</v>
      </c>
      <c r="H6" s="20">
        <v>-756415798</v>
      </c>
      <c r="I6" s="20">
        <v>-1038811057</v>
      </c>
      <c r="J6" s="20">
        <v>-3497375213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-3497375213</v>
      </c>
      <c r="X6" s="20">
        <v>832295388</v>
      </c>
      <c r="Y6" s="20">
        <v>-4329670601</v>
      </c>
      <c r="Z6" s="21">
        <v>-520.20840958931274</v>
      </c>
      <c r="AA6" s="22">
        <v>4137136493</v>
      </c>
    </row>
    <row r="7" spans="1:27" x14ac:dyDescent="0.25">
      <c r="A7" s="23" t="s">
        <v>35</v>
      </c>
      <c r="B7" s="17" t="s">
        <v>32</v>
      </c>
      <c r="C7" s="18">
        <v>5140567236</v>
      </c>
      <c r="D7" s="18"/>
      <c r="E7" s="19">
        <v>4906039967</v>
      </c>
      <c r="F7" s="20">
        <v>4877484067</v>
      </c>
      <c r="G7" s="20">
        <v>5608466320</v>
      </c>
      <c r="H7" s="20">
        <v>729757401</v>
      </c>
      <c r="I7" s="20">
        <v>888742283</v>
      </c>
      <c r="J7" s="20">
        <v>7226966004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7226966004</v>
      </c>
      <c r="X7" s="20">
        <v>1262623929</v>
      </c>
      <c r="Y7" s="20">
        <v>5964342075</v>
      </c>
      <c r="Z7" s="21">
        <v>472.37676540185385</v>
      </c>
      <c r="AA7" s="22">
        <v>4877484067</v>
      </c>
    </row>
    <row r="8" spans="1:27" x14ac:dyDescent="0.25">
      <c r="A8" s="23" t="s">
        <v>36</v>
      </c>
      <c r="B8" s="17" t="s">
        <v>32</v>
      </c>
      <c r="C8" s="18">
        <v>-79064</v>
      </c>
      <c r="D8" s="18"/>
      <c r="E8" s="19">
        <v>117109259</v>
      </c>
      <c r="F8" s="20">
        <v>117109259</v>
      </c>
      <c r="G8" s="20">
        <v>162711308</v>
      </c>
      <c r="H8" s="20">
        <v>-166386763</v>
      </c>
      <c r="I8" s="20">
        <v>-5113964</v>
      </c>
      <c r="J8" s="20">
        <v>-8789419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-8789419</v>
      </c>
      <c r="X8" s="20">
        <v>29277315</v>
      </c>
      <c r="Y8" s="20">
        <v>-38066734</v>
      </c>
      <c r="Z8" s="21">
        <v>-130.02126048785553</v>
      </c>
      <c r="AA8" s="22">
        <v>117109259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-168460742</v>
      </c>
      <c r="D10" s="18"/>
      <c r="E10" s="19">
        <v>731574623</v>
      </c>
      <c r="F10" s="20">
        <v>731574623</v>
      </c>
      <c r="G10" s="20">
        <v>-2204707561</v>
      </c>
      <c r="H10" s="20">
        <v>661789411</v>
      </c>
      <c r="I10" s="20">
        <v>-151125833</v>
      </c>
      <c r="J10" s="20">
        <v>-1694043983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-1694043983</v>
      </c>
      <c r="X10" s="20">
        <v>184388967</v>
      </c>
      <c r="Y10" s="20">
        <v>-1878432950</v>
      </c>
      <c r="Z10" s="21">
        <v>-1018.7339191503795</v>
      </c>
      <c r="AA10" s="22">
        <v>731574623</v>
      </c>
    </row>
    <row r="11" spans="1:27" x14ac:dyDescent="0.25">
      <c r="A11" s="23" t="s">
        <v>39</v>
      </c>
      <c r="B11" s="17" t="s">
        <v>32</v>
      </c>
      <c r="C11" s="18">
        <v>437496407</v>
      </c>
      <c r="D11" s="18"/>
      <c r="E11" s="19">
        <v>72151539</v>
      </c>
      <c r="F11" s="20">
        <v>72151539</v>
      </c>
      <c r="G11" s="24">
        <v>429375882</v>
      </c>
      <c r="H11" s="24">
        <v>33898029</v>
      </c>
      <c r="I11" s="24">
        <v>172481984</v>
      </c>
      <c r="J11" s="20">
        <v>635755895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635755895</v>
      </c>
      <c r="X11" s="20">
        <v>18037875</v>
      </c>
      <c r="Y11" s="24">
        <v>617718020</v>
      </c>
      <c r="Z11" s="25">
        <v>3424.5609308191788</v>
      </c>
      <c r="AA11" s="26">
        <v>72151539</v>
      </c>
    </row>
    <row r="12" spans="1:27" x14ac:dyDescent="0.25">
      <c r="A12" s="23" t="s">
        <v>40</v>
      </c>
      <c r="B12" s="17" t="s">
        <v>32</v>
      </c>
      <c r="C12" s="18">
        <v>-3242504</v>
      </c>
      <c r="D12" s="18"/>
      <c r="E12" s="19"/>
      <c r="F12" s="20"/>
      <c r="G12" s="20">
        <v>-3242504</v>
      </c>
      <c r="H12" s="20"/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4500055911</v>
      </c>
      <c r="D13" s="29">
        <f>SUM(D6:D12)</f>
        <v>0</v>
      </c>
      <c r="E13" s="30">
        <f t="shared" si="0"/>
        <v>9935525428</v>
      </c>
      <c r="F13" s="31">
        <f t="shared" si="0"/>
        <v>9935455981</v>
      </c>
      <c r="G13" s="31">
        <f t="shared" si="0"/>
        <v>2290455087</v>
      </c>
      <c r="H13" s="31">
        <f t="shared" si="0"/>
        <v>502642280</v>
      </c>
      <c r="I13" s="31">
        <f t="shared" si="0"/>
        <v>-133826587</v>
      </c>
      <c r="J13" s="31">
        <f t="shared" si="0"/>
        <v>2659270780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2659270780</v>
      </c>
      <c r="X13" s="31">
        <f t="shared" si="0"/>
        <v>2326623474</v>
      </c>
      <c r="Y13" s="31">
        <f t="shared" si="0"/>
        <v>332647306</v>
      </c>
      <c r="Z13" s="32">
        <f>+IF(X13&lt;&gt;0,+(Y13/X13)*100,0)</f>
        <v>14.297427569064405</v>
      </c>
      <c r="AA13" s="33">
        <f>SUM(AA6:AA12)</f>
        <v>9935455981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17449935417</v>
      </c>
      <c r="D17" s="18"/>
      <c r="E17" s="19">
        <v>19964014013</v>
      </c>
      <c r="F17" s="20">
        <v>19947514013</v>
      </c>
      <c r="G17" s="24">
        <v>17468498248</v>
      </c>
      <c r="H17" s="24">
        <v>-137762419</v>
      </c>
      <c r="I17" s="24">
        <v>164759514</v>
      </c>
      <c r="J17" s="20">
        <v>17495495343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17495495343</v>
      </c>
      <c r="X17" s="20">
        <v>4906383643</v>
      </c>
      <c r="Y17" s="24">
        <v>12589111700</v>
      </c>
      <c r="Z17" s="25">
        <v>256.58637024768836</v>
      </c>
      <c r="AA17" s="26">
        <v>19947514013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6010174</v>
      </c>
      <c r="D21" s="18"/>
      <c r="E21" s="19">
        <v>6447962</v>
      </c>
      <c r="F21" s="20">
        <v>6447962</v>
      </c>
      <c r="G21" s="20">
        <v>6871227</v>
      </c>
      <c r="H21" s="20">
        <v>-1621937</v>
      </c>
      <c r="I21" s="20">
        <v>1273287</v>
      </c>
      <c r="J21" s="20">
        <v>6522577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6522577</v>
      </c>
      <c r="X21" s="20">
        <v>1784844</v>
      </c>
      <c r="Y21" s="20">
        <v>4737733</v>
      </c>
      <c r="Z21" s="21">
        <v>265.44241401489427</v>
      </c>
      <c r="AA21" s="22">
        <v>6447962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17455945591</v>
      </c>
      <c r="D25" s="29">
        <f t="shared" ref="D25:Y25" si="1">SUM(D15:D24)</f>
        <v>0</v>
      </c>
      <c r="E25" s="35">
        <f t="shared" si="1"/>
        <v>19970461975</v>
      </c>
      <c r="F25" s="36">
        <f t="shared" si="1"/>
        <v>19953961975</v>
      </c>
      <c r="G25" s="36">
        <f t="shared" si="1"/>
        <v>17475369475</v>
      </c>
      <c r="H25" s="36">
        <f t="shared" si="1"/>
        <v>-139384356</v>
      </c>
      <c r="I25" s="36">
        <f t="shared" si="1"/>
        <v>166032801</v>
      </c>
      <c r="J25" s="36">
        <f t="shared" si="1"/>
        <v>17502017920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17502017920</v>
      </c>
      <c r="X25" s="36">
        <f t="shared" si="1"/>
        <v>4908168487</v>
      </c>
      <c r="Y25" s="36">
        <f t="shared" si="1"/>
        <v>12593849433</v>
      </c>
      <c r="Z25" s="37">
        <f>+IF(X25&lt;&gt;0,+(Y25/X25)*100,0)</f>
        <v>256.58959072730789</v>
      </c>
      <c r="AA25" s="38">
        <f>SUM(AA15:AA24)</f>
        <v>19953961975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21956001502</v>
      </c>
      <c r="D26" s="29">
        <f>+D13+D25</f>
        <v>0</v>
      </c>
      <c r="E26" s="30">
        <f t="shared" si="2"/>
        <v>29905987403</v>
      </c>
      <c r="F26" s="31">
        <f t="shared" si="2"/>
        <v>29889417956</v>
      </c>
      <c r="G26" s="31">
        <f t="shared" si="2"/>
        <v>19765824562</v>
      </c>
      <c r="H26" s="31">
        <f t="shared" si="2"/>
        <v>363257924</v>
      </c>
      <c r="I26" s="31">
        <f t="shared" si="2"/>
        <v>32206214</v>
      </c>
      <c r="J26" s="31">
        <f t="shared" si="2"/>
        <v>20161288700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20161288700</v>
      </c>
      <c r="X26" s="31">
        <f t="shared" si="2"/>
        <v>7234791961</v>
      </c>
      <c r="Y26" s="31">
        <f t="shared" si="2"/>
        <v>12926496739</v>
      </c>
      <c r="Z26" s="32">
        <f>+IF(X26&lt;&gt;0,+(Y26/X26)*100,0)</f>
        <v>178.67129847937309</v>
      </c>
      <c r="AA26" s="33">
        <f>+AA13+AA25</f>
        <v>29889417956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309076234</v>
      </c>
      <c r="H30" s="20">
        <v>8522867</v>
      </c>
      <c r="I30" s="20">
        <v>-100376776</v>
      </c>
      <c r="J30" s="20">
        <v>217222325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217222325</v>
      </c>
      <c r="X30" s="20"/>
      <c r="Y30" s="20">
        <v>217222325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6420436</v>
      </c>
      <c r="D31" s="18"/>
      <c r="E31" s="19">
        <v>6519801</v>
      </c>
      <c r="F31" s="20">
        <v>6519801</v>
      </c>
      <c r="G31" s="20">
        <v>60013995</v>
      </c>
      <c r="H31" s="20">
        <v>401775</v>
      </c>
      <c r="I31" s="20">
        <v>20685044</v>
      </c>
      <c r="J31" s="20">
        <v>81100814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81100814</v>
      </c>
      <c r="X31" s="20">
        <v>6510018</v>
      </c>
      <c r="Y31" s="20">
        <v>74590796</v>
      </c>
      <c r="Z31" s="21">
        <v>1145.7847889207064</v>
      </c>
      <c r="AA31" s="22">
        <v>6519801</v>
      </c>
    </row>
    <row r="32" spans="1:27" x14ac:dyDescent="0.25">
      <c r="A32" s="23" t="s">
        <v>59</v>
      </c>
      <c r="B32" s="17" t="s">
        <v>32</v>
      </c>
      <c r="C32" s="18">
        <v>2797578349</v>
      </c>
      <c r="D32" s="18"/>
      <c r="E32" s="19">
        <v>1367243518</v>
      </c>
      <c r="F32" s="20">
        <v>1350674071</v>
      </c>
      <c r="G32" s="20">
        <v>52283087</v>
      </c>
      <c r="H32" s="20">
        <v>-59995052</v>
      </c>
      <c r="I32" s="20">
        <v>964104019</v>
      </c>
      <c r="J32" s="20">
        <v>956392054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956392054</v>
      </c>
      <c r="X32" s="20">
        <v>301325441</v>
      </c>
      <c r="Y32" s="20">
        <v>655066613</v>
      </c>
      <c r="Z32" s="21">
        <v>217.39505659596796</v>
      </c>
      <c r="AA32" s="22">
        <v>1350674071</v>
      </c>
    </row>
    <row r="33" spans="1:27" x14ac:dyDescent="0.25">
      <c r="A33" s="23" t="s">
        <v>60</v>
      </c>
      <c r="B33" s="17" t="s">
        <v>32</v>
      </c>
      <c r="C33" s="18">
        <v>8890529</v>
      </c>
      <c r="D33" s="18"/>
      <c r="E33" s="19">
        <v>5141000</v>
      </c>
      <c r="F33" s="20">
        <v>5141000</v>
      </c>
      <c r="G33" s="20">
        <v>50616131</v>
      </c>
      <c r="H33" s="20">
        <v>-12045696</v>
      </c>
      <c r="I33" s="20">
        <v>-13137991</v>
      </c>
      <c r="J33" s="20">
        <v>25432444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25432444</v>
      </c>
      <c r="X33" s="20">
        <v>1285236</v>
      </c>
      <c r="Y33" s="20">
        <v>24147208</v>
      </c>
      <c r="Z33" s="21">
        <v>1878.8150969938595</v>
      </c>
      <c r="AA33" s="22">
        <v>5141000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-160780</v>
      </c>
      <c r="H34" s="20"/>
      <c r="I34" s="20"/>
      <c r="J34" s="20">
        <v>-160780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-160780</v>
      </c>
      <c r="X34" s="20"/>
      <c r="Y34" s="20">
        <v>-160780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477832747</v>
      </c>
      <c r="D35" s="18"/>
      <c r="E35" s="19">
        <v>88657189</v>
      </c>
      <c r="F35" s="20">
        <v>88657189</v>
      </c>
      <c r="G35" s="20">
        <v>383461717</v>
      </c>
      <c r="H35" s="20">
        <v>-3027187</v>
      </c>
      <c r="I35" s="20">
        <v>41977243</v>
      </c>
      <c r="J35" s="20">
        <v>422411773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422411773</v>
      </c>
      <c r="X35" s="20">
        <v>22169534</v>
      </c>
      <c r="Y35" s="20">
        <v>400242239</v>
      </c>
      <c r="Z35" s="21">
        <v>1805.3705549246097</v>
      </c>
      <c r="AA35" s="22">
        <v>88657189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53135136</v>
      </c>
      <c r="H36" s="20">
        <v>-5001998</v>
      </c>
      <c r="I36" s="20">
        <v>6591283</v>
      </c>
      <c r="J36" s="20">
        <v>54724421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54724421</v>
      </c>
      <c r="X36" s="20"/>
      <c r="Y36" s="20">
        <v>54724421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3290722061</v>
      </c>
      <c r="D37" s="29">
        <f t="shared" ref="D37:Y37" si="3">SUM(D29:D36)</f>
        <v>0</v>
      </c>
      <c r="E37" s="30">
        <f t="shared" si="3"/>
        <v>1467561508</v>
      </c>
      <c r="F37" s="31">
        <f t="shared" si="3"/>
        <v>1450992061</v>
      </c>
      <c r="G37" s="31">
        <f t="shared" si="3"/>
        <v>908425520</v>
      </c>
      <c r="H37" s="31">
        <f t="shared" si="3"/>
        <v>-71145291</v>
      </c>
      <c r="I37" s="31">
        <f t="shared" si="3"/>
        <v>919842822</v>
      </c>
      <c r="J37" s="31">
        <f t="shared" si="3"/>
        <v>1757123051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1757123051</v>
      </c>
      <c r="X37" s="31">
        <f t="shared" si="3"/>
        <v>331290229</v>
      </c>
      <c r="Y37" s="31">
        <f t="shared" si="3"/>
        <v>1425832822</v>
      </c>
      <c r="Z37" s="32">
        <f>+IF(X37&lt;&gt;0,+(Y37/X37)*100,0)</f>
        <v>430.38782831110905</v>
      </c>
      <c r="AA37" s="33">
        <f>SUM(AA29:AA36)</f>
        <v>1450992061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-294503137</v>
      </c>
      <c r="H39" s="20">
        <v>76431528</v>
      </c>
      <c r="I39" s="20">
        <v>26405911</v>
      </c>
      <c r="J39" s="20">
        <v>-191665698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-191665698</v>
      </c>
      <c r="X39" s="20"/>
      <c r="Y39" s="20">
        <v>-191665698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71654000</v>
      </c>
      <c r="D41" s="18"/>
      <c r="E41" s="19">
        <v>2091433201</v>
      </c>
      <c r="F41" s="20">
        <v>2091433201</v>
      </c>
      <c r="G41" s="20"/>
      <c r="H41" s="20">
        <v>71654000</v>
      </c>
      <c r="I41" s="20"/>
      <c r="J41" s="20">
        <v>71654000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71654000</v>
      </c>
      <c r="X41" s="20">
        <v>940031455</v>
      </c>
      <c r="Y41" s="20">
        <v>-868377455</v>
      </c>
      <c r="Z41" s="21">
        <v>-92.377489112851023</v>
      </c>
      <c r="AA41" s="22">
        <v>2091433201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2992369</v>
      </c>
      <c r="H42" s="20">
        <v>-1195541</v>
      </c>
      <c r="I42" s="20"/>
      <c r="J42" s="20">
        <v>1796828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1796828</v>
      </c>
      <c r="X42" s="20"/>
      <c r="Y42" s="20">
        <v>1796828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71654000</v>
      </c>
      <c r="D43" s="29">
        <f t="shared" ref="D43:Y43" si="4">SUM(D39:D42)</f>
        <v>0</v>
      </c>
      <c r="E43" s="35">
        <f t="shared" si="4"/>
        <v>2091433201</v>
      </c>
      <c r="F43" s="36">
        <f t="shared" si="4"/>
        <v>2091433201</v>
      </c>
      <c r="G43" s="36">
        <f t="shared" si="4"/>
        <v>-291510768</v>
      </c>
      <c r="H43" s="36">
        <f t="shared" si="4"/>
        <v>146889987</v>
      </c>
      <c r="I43" s="36">
        <f t="shared" si="4"/>
        <v>26405911</v>
      </c>
      <c r="J43" s="36">
        <f t="shared" si="4"/>
        <v>-118214870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-118214870</v>
      </c>
      <c r="X43" s="36">
        <f t="shared" si="4"/>
        <v>940031455</v>
      </c>
      <c r="Y43" s="36">
        <f t="shared" si="4"/>
        <v>-1058246325</v>
      </c>
      <c r="Z43" s="37">
        <f>+IF(X43&lt;&gt;0,+(Y43/X43)*100,0)</f>
        <v>-112.57562918466381</v>
      </c>
      <c r="AA43" s="38">
        <f>SUM(AA39:AA42)</f>
        <v>2091433201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3362376061</v>
      </c>
      <c r="D44" s="29">
        <f>+D37+D43</f>
        <v>0</v>
      </c>
      <c r="E44" s="30">
        <f t="shared" si="5"/>
        <v>3558994709</v>
      </c>
      <c r="F44" s="31">
        <f t="shared" si="5"/>
        <v>3542425262</v>
      </c>
      <c r="G44" s="31">
        <f t="shared" si="5"/>
        <v>616914752</v>
      </c>
      <c r="H44" s="31">
        <f t="shared" si="5"/>
        <v>75744696</v>
      </c>
      <c r="I44" s="31">
        <f t="shared" si="5"/>
        <v>946248733</v>
      </c>
      <c r="J44" s="31">
        <f t="shared" si="5"/>
        <v>1638908181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1638908181</v>
      </c>
      <c r="X44" s="31">
        <f t="shared" si="5"/>
        <v>1271321684</v>
      </c>
      <c r="Y44" s="31">
        <f t="shared" si="5"/>
        <v>367586497</v>
      </c>
      <c r="Z44" s="32">
        <f>+IF(X44&lt;&gt;0,+(Y44/X44)*100,0)</f>
        <v>28.913728258252537</v>
      </c>
      <c r="AA44" s="33">
        <f>+AA37+AA43</f>
        <v>3542425262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18593625441</v>
      </c>
      <c r="D45" s="42">
        <f t="shared" si="6"/>
        <v>0</v>
      </c>
      <c r="E45" s="43">
        <f t="shared" si="6"/>
        <v>26346992694</v>
      </c>
      <c r="F45" s="44">
        <f t="shared" si="6"/>
        <v>26346992694</v>
      </c>
      <c r="G45" s="44">
        <f t="shared" si="6"/>
        <v>19148909810</v>
      </c>
      <c r="H45" s="44">
        <f t="shared" si="6"/>
        <v>287513228</v>
      </c>
      <c r="I45" s="44">
        <f t="shared" si="6"/>
        <v>-914042519</v>
      </c>
      <c r="J45" s="44">
        <f t="shared" si="6"/>
        <v>18522380519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18522380519</v>
      </c>
      <c r="X45" s="44">
        <f t="shared" si="6"/>
        <v>5963470277</v>
      </c>
      <c r="Y45" s="44">
        <f t="shared" si="6"/>
        <v>12558910242</v>
      </c>
      <c r="Z45" s="45">
        <f>+IF(X45&lt;&gt;0,+(Y45/X45)*100,0)</f>
        <v>210.59734783012823</v>
      </c>
      <c r="AA45" s="46">
        <f>+AA26-AA44</f>
        <v>26346992694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16214587013</v>
      </c>
      <c r="D47" s="18"/>
      <c r="E47" s="19">
        <v>22229129717</v>
      </c>
      <c r="F47" s="20">
        <v>22229129717</v>
      </c>
      <c r="G47" s="20">
        <v>17437753662</v>
      </c>
      <c r="H47" s="20">
        <v>775251740</v>
      </c>
      <c r="I47" s="20">
        <v>419725090</v>
      </c>
      <c r="J47" s="20">
        <v>18632730492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18632730492</v>
      </c>
      <c r="X47" s="20">
        <v>5606061802</v>
      </c>
      <c r="Y47" s="20">
        <v>13026668690</v>
      </c>
      <c r="Z47" s="47">
        <v>232.36755408855197</v>
      </c>
      <c r="AA47" s="22">
        <v>22229129717</v>
      </c>
    </row>
    <row r="48" spans="1:27" x14ac:dyDescent="0.25">
      <c r="A48" s="23" t="s">
        <v>73</v>
      </c>
      <c r="B48" s="17" t="s">
        <v>32</v>
      </c>
      <c r="C48" s="18">
        <v>-82003045</v>
      </c>
      <c r="D48" s="18"/>
      <c r="E48" s="19"/>
      <c r="F48" s="20"/>
      <c r="G48" s="20">
        <v>-82003045</v>
      </c>
      <c r="H48" s="20"/>
      <c r="I48" s="20"/>
      <c r="J48" s="20">
        <v>-82003045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-82003045</v>
      </c>
      <c r="X48" s="20"/>
      <c r="Y48" s="20">
        <v>-82003045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16132583968</v>
      </c>
      <c r="D50" s="50">
        <f t="shared" ref="D50:Y50" si="7">SUM(D47:D49)</f>
        <v>0</v>
      </c>
      <c r="E50" s="51">
        <f t="shared" si="7"/>
        <v>22229129717</v>
      </c>
      <c r="F50" s="52">
        <f t="shared" si="7"/>
        <v>22229129717</v>
      </c>
      <c r="G50" s="52">
        <f t="shared" si="7"/>
        <v>17355750617</v>
      </c>
      <c r="H50" s="52">
        <f t="shared" si="7"/>
        <v>775251740</v>
      </c>
      <c r="I50" s="52">
        <f t="shared" si="7"/>
        <v>419725090</v>
      </c>
      <c r="J50" s="52">
        <f t="shared" si="7"/>
        <v>18550727447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18550727447</v>
      </c>
      <c r="X50" s="52">
        <f t="shared" si="7"/>
        <v>5606061802</v>
      </c>
      <c r="Y50" s="52">
        <f t="shared" si="7"/>
        <v>12944665645</v>
      </c>
      <c r="Z50" s="53">
        <f>+IF(X50&lt;&gt;0,+(Y50/X50)*100,0)</f>
        <v>230.9047973816825</v>
      </c>
      <c r="AA50" s="54">
        <f>SUM(AA47:AA49)</f>
        <v>22229129717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8EFFEA2-8672-40FA-AEA7-D073403B442F}"/>
</file>

<file path=customXml/itemProps2.xml><?xml version="1.0" encoding="utf-8"?>
<ds:datastoreItem xmlns:ds="http://schemas.openxmlformats.org/officeDocument/2006/customXml" ds:itemID="{0C0604B4-2FD4-4E41-B1EE-25947F716F03}"/>
</file>

<file path=customXml/itemProps3.xml><?xml version="1.0" encoding="utf-8"?>
<ds:datastoreItem xmlns:ds="http://schemas.openxmlformats.org/officeDocument/2006/customXml" ds:itemID="{5E179D19-E8CD-4DC3-8805-DE5B10734B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2025-11-07T11:30:07Z</dcterms:created>
  <dcterms:modified xsi:type="dcterms:W3CDTF">2025-11-07T11:32:11Z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